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345" windowWidth="15600" windowHeight="7695"/>
  </bookViews>
  <sheets>
    <sheet name="тендер имн" sheetId="10" r:id="rId1"/>
  </sheets>
  <definedNames>
    <definedName name="_xlnm.Print_Area" localSheetId="0">'тендер имн'!$A$1:$G$70</definedName>
  </definedNames>
  <calcPr calcId="12451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68" i="10"/>
  <c r="G67"/>
  <c r="G66"/>
  <c r="G65"/>
  <c r="G64"/>
  <c r="G63"/>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20"/>
  <c r="G19"/>
  <c r="G18"/>
  <c r="G17"/>
  <c r="G16"/>
  <c r="G15"/>
  <c r="G14"/>
  <c r="G13"/>
  <c r="G12"/>
  <c r="G11"/>
  <c r="G10"/>
  <c r="G9"/>
  <c r="G8"/>
</calcChain>
</file>

<file path=xl/sharedStrings.xml><?xml version="1.0" encoding="utf-8"?>
<sst xmlns="http://schemas.openxmlformats.org/spreadsheetml/2006/main" count="191" uniqueCount="124">
  <si>
    <t>шт</t>
  </si>
  <si>
    <t>Сумма</t>
  </si>
  <si>
    <t>Синтетическая рассасывающаяся полифеламентная нить  фиолетового цвета  из полигликоливой кислоты с покрытием из поликапролактона и стеарата кальция. Покрытие составляет не более 0,5% веса нити, обеспечивает легкое  скольжение и нетравматичное прохождение через ткани, с атравматическими иглами из высокопрочной и упругой нержавеющей стали марки 300.  USP  1 (диаметр 0,40-0,499 мм), длиной см: 90, с атравматической колющей иглой, длиной мм: 40.0, кривизной ½ окружности. Для усиления пенитрации игла несет силиконовое покрытие. Индивидуальная упаковка каждой нити обеспечивает герметичность и стерильность. Особенности вскрытия упаковки  обеспечивают простой доступ к игле</t>
  </si>
  <si>
    <t>Синтетическая рассасывающаяся полифеламентная нить  фиолетового цвета  из полигликоливой кислоты с покрытием из поликапролактона и стеарата кальция. Покрытие составляет не более 0,5% веса нити, обеспечивает легкое  скольжение и нетравматичное прохождение через ткани, с атравматическими иглами из высокопрочной и упругой нержавеющей стали марки 300.  USP  1 (диаметр 0,40-0,499 мм), длиной см: 90, с атравматической колющей иглой, длиной мм: 48.0, кривизной ½ окружности. Для усиления пенитрации игла несет силиконовое покрытие. Индивидуальная упаковка каждой нити обеспечивает герметичность и стерильность. Особенности вскрытия упаковки  обеспечивают простой доступ к игле</t>
  </si>
  <si>
    <t>Синтетическая рассасывающаяся полифеламентная нить  фиолетового цвета  из полигликоливой кислоты с покрытием из поликапролактона и стеарата кальция. Покрытие составляет не более 0,5% веса нити, обеспечивает легкое  скольжение и нетравматичное прохождение через ткани, с атравматическими иглами из высокопрочной и упругой нержавеющей стали марки 300.  USP  0  (диаметр 0,35-0,399 мм), длиной см: 90, с атравматической колющей иглой, длиной мм: 40.0, кривизной ½ окружности. Для усиления пенитрации игла несет силиконовое покрытие. Индивидуальная упаковка каждой нити обеспечивает герметичность и стерильность. Особенности вскрытия упаковки  обеспечивают простой доступ к игле</t>
  </si>
  <si>
    <t>Синтетическая рассасывающаяся полифеламентная нить  фиолетового цвета  из полигликоливой кислоты с покрытием из поликапролактона и стеарата кальция. Покрытие составляет не более 0,5% веса нити, обеспечивает легкое  скольжение и нетравматичное прохождение через ткани, с атравматическими иглами из высокопрочной и упругой нержавеющей стали марки 300.  USP  0 (диаметр 0,35-0,399 мм), длиной см: 90, с атравматической колющей иглой, длиной мм: 48.0, кривизной ½ окружности. Для усиления пенитрации игла несет силиконовое покрытие. Индивидуальная упаковка каждой нити обеспечивает герметичность и стерильность. Особенности вскрытия упаковки  обеспечивают простой доступ к игле</t>
  </si>
  <si>
    <t>Синтетическая рассасывающаяся полифеламентная нить  фиолетового цвета  из полигликоливой кислоты с покрытием из поликапролактона и стеарата кальция. Покрытие составляет не более 0,5% веса нити, обеспечивает легкое  скольжение и нетравматичное прохождение через ткани, с атравматическими иглами из высокопрочной и упругой нержавеющей стали марки 300.  USP  2 (диаметр 0,50-0,599 мм), длиной см: 90, с атравматической колющей иглой, длиной мм: 48.0, кривизной ½ окружности. Для усиления пенитрации игла несет силиконовое покрытие. Индивидуальная упаковка каждой нити обеспечивает герметичность и стерильность. Особенности вскрытия упаковки  обеспечивают простой доступ к игле</t>
  </si>
  <si>
    <t>Синтетическая рассасывающаяся полифеламентная нить  фиолетового цвета  из полигликоливой кислоты с покрытием из поликапролактона и стеарата кальция. Покрытие составляет не более 0,5% веса нити, обеспечивает легкое  скольжение и нетравматичное прохождение через ткани, с атравматическими иглами из высокопрочной и упругой нержавеющей стали марки 300.  USP  2/0 (диаметр 0,30-0,349 мм), длиной см: 90, с атравматической колющей иглой, длиной мм: 40.0, кривизной ½ окружности. Для усиления пенитрации игла несет силиконовое покрытие. Индивидуальная упаковка каждой нити обеспечивает герметичность и стерильность. Особенности вскрытия упаковки  обеспечивают простой доступ к игле</t>
  </si>
  <si>
    <t xml:space="preserve">Кол-во </t>
  </si>
  <si>
    <t>Ед.измер.</t>
  </si>
  <si>
    <t>Дыхательный контур Smoothbore c пассивным увлажнением, код 5000(взрослый)</t>
  </si>
  <si>
    <t>Дыхателный контур с проводом нагрева и самозаполняющейся камерой увлажнителя и дополнительным шлангом 0,8м ("INTERSURGICAL")  - 2025310( взрослый)</t>
  </si>
  <si>
    <t>Контур дыхательный реверсивный  для взрослых 22 мм для соединения пациента с НДА и аппаратами ИВЛ для активного увлажнения. Контур дыхательный гофрированный материал Flextubе, соединения: на аппарат на шланге выдоха -22F, на камеру увлажнения – 22F,  на пациента - параллельный Y-образный соединитель 22М-22М-22М/15F; длина 1,6м, с обогревом, с разборным влагосборником и камерой увлажнения с автоматическим заполнением для увлажнителей типа F&amp;P.  Линия обогрева шланга вдоха подключается к увлажнителю через встроенный в соединитель 22F (на камеру увлажнения)  электрический разъём. Шланг выдоха разъёмный-через прямой соединитель 22М-22F. Два температурных порта 7,6мм на шланге вдоха: на соединителе на камеру увлажнения и прямом соединителе 22М-22F к параллельному Y-образному соединителю. Y-образный соединитель имеет порт MDI дозированного введения  с  герметизирующим колпачком и  защитную крышку красного цвета. В комплекте контура: дополнительный шланг 0,5 м, соединители 22М-22М-2шт. Шланги вдоха имеют индикаторную окраску и маркировку. Упаковка: индивидуальная, клинически чистая 8шт. Срок годности (срок гарантии): 5 лет от даты изготовления.</t>
  </si>
  <si>
    <t>Закрытая аспирац.сист. Двухпросвет.14 СН 570мм для взрослых</t>
  </si>
  <si>
    <t xml:space="preserve">Закрытая аспирационная система на 24часа для эндотрахеальной трубки, для взрослых:  14FR, длина 54см, с MDI портом, с  клапаном контроля вакуума. Стерильно. Количество в упаковке - 50 штук. </t>
  </si>
  <si>
    <t>Закрытая аспирационная (санационная) система 24 часовая, неонатальная для эндотрахеальной трубки. Размер 6 Fr/2,0 мм, длина 30,5 см. Комплект Y-образных адаптеров для э/т трубки: 2.5, 3.0, 3.5 мм</t>
  </si>
  <si>
    <t xml:space="preserve">Закрытая аспирационная система на 24часа для эндотрахеальной трубки, для детей 6FR, длина 31см, Y -образными адаптерами  2.5мм/3.0мм/3.5мм, цветовым делением, с  клапаном контроля вакуума. Стерильно. Количество в упаковке - 50 штук. </t>
  </si>
  <si>
    <t>Катетеры  носовые для подачи увлажненного  кислорода    (" INTERSURGICAL"),- 1161</t>
  </si>
  <si>
    <t>Конфигурируемые соединители Superset®, код 3521000S. Intersurgical.</t>
  </si>
  <si>
    <t>Соединитель гибкий угловой шарнирный Superset 22F-15F с эластичным портом</t>
  </si>
  <si>
    <t xml:space="preserve">Маска анестезиологическая для новорожденных ЕСО Маsk с преднадутой  манжетой  размер 00 </t>
  </si>
  <si>
    <t>Маска анестезиологическая малая детская ЕСО Маsk с преднадутой  манжетой  размер 0 7091</t>
  </si>
  <si>
    <t>Маска кислородная для взрослых с носовым зажимом и трубкой  ("INTERSURGICAL")- 1115000</t>
  </si>
  <si>
    <t>Маски назальная неонатальная для СРАР №М по 10штук 4705000</t>
  </si>
  <si>
    <t>Маски назальная неонатальная для СРАР №S по 10штук 4704000</t>
  </si>
  <si>
    <t>Периферический вводимый центральный венозный катетер 2 Fr,24 G Нутрилайн 2Fr</t>
  </si>
  <si>
    <t>Периферический вводимый центральный венозный катетер 2 Fr,28 G Премикат 1Fr</t>
  </si>
  <si>
    <t>Набор для катетеризации центральных  вен 2-х просветный №8,5 FR</t>
  </si>
  <si>
    <t>Двухпросветный Центральный Венозный Катетер Двухпросветный Центральный Венозный Катетер с мягким атравматичным кончиком.   Материал катетера - термопластичный рентгенконтрастный полиуретан.   Длина - 16, 20 см; Диаметр - 8 Fr. Состав набора: катетер, проводник 0,032 дюйм Х 60см. Игла 18Gaх6,35см; Тканевой расширитель; Шприц  5мл; Фиксаторы катетера.   Размер и тип катетера по заявке Заказчика.</t>
  </si>
  <si>
    <t>Набор для диализа  2-х канальный 12 FR</t>
  </si>
  <si>
    <t>Двухпросветный  Центральный Венозный  Катетер c мягким атравматичным кончиком, зажимами линий соединения, прокалываемыми колпачками. Материал катетера -  рентгенконтрастный полиуретан. Длина –10, 13, 16, 20 см; Диаметр –8, 9, 12, 14  Fr.   Состав набора: катетер, проводник с прямым и j-образным кончиком. Игла. Расширитель.  Размер и тип катетера по заявке Заказчика.</t>
  </si>
  <si>
    <t>Система для проведения ручного искусственного дыхания с клапоном давления с объемом 500мл (мешок Амбу)</t>
  </si>
  <si>
    <t>Эндотрахеяльная трубка (конфигурация Мэгилла с глазком Мерфи)с манжеткой низкого давления "Soft-Seal"в форме груши Profile с люмбрикантом однократного применения термопластичная (пилот баллон с невозвратным клапоном) №6,5- 8040065</t>
  </si>
  <si>
    <t>Эндотрахеальная Трубка с манжетой, размер 6,5  Используется в общей анестезии, интенсивной терапии и при неотложной помощи для обеспечения проходимости дыхательных путей, оральной интубации и проведении механической вентиляции. Трубка вставляется в трахею пациента через нос или рот пациента, для обеспечения проходимости дыхательных путей, чтоб воздух поступал в легкие. - дистальный конец эндотрахеальной трубки и края окошка Мерфи тщательно обработаны и закруглены для обеспечения атравматичной интубации и экстубации.  - прозрачный материал тела трубки позволяет визуализировать обтурацию просвета.- цилиндрическая форма манжеты увеличивает площадь давления на слизистую оболочку трахеи и тем самым снижает силу давления на единицу площади трахеи. - термопластичный материал трубки стоек к слипанию и позволяет сохранять внутренний просвет открытым даже при значительных обратных перегибах.
- все трубки содержат рентгеноконтрастную полосу</t>
  </si>
  <si>
    <t xml:space="preserve">Эндотрахеяльная трубка (конфигурация Мэгилла с глазком Мерфи)с манжеткой низкого давления "Soft-Seal"в форме груши Profile с люмбрикантом однократного применения термопластичная (пилот баллон с невозвратным клапоном)№8,5 </t>
  </si>
  <si>
    <t>Эндотрахеальная Трубка с манжетой, размер 8,5  Используется в общей анестезии, интенсивной терапии и при неотложной помощи для обеспечения проходимости дыхательных путей, оральной интубации и проведении механической вентиляции. Трубка вставляется в трахею пациента через нос или рот пациента, для обеспечения проходимости дыхательных путей, чтоб воздух поступал в легкие. - дистальный конец эндотрахеальной трубки и края окошка Мерфи тщательно обработаны и закруглены для обеспечения атравматичной интубации и экстубации.  - прозрачный материал тела трубки позволяет визуализировать обтурацию просвета.- цилиндрическая форма манжеты увеличивает площадь давления на слизистую оболочку трахеи и тем самым снижает силу давления на единицу площади трахеи. - термопластичный материал трубки стоек к слипанию и позволяет сохранять внутренний просвет открытым даже при значительных обратных перегибах.
- все трубки содержат рентгеноконтрастную полосу</t>
  </si>
  <si>
    <t>Эндотрахеяльная трубка (конфигурация Мэгилла с глазком Мерфи)с манжеткой низкого давления "Soft-Seal"в форме груши Profile с люмбрикантом однократного применения термопластичная (пилот баллон с невозвратным клапоном)№7,0 - 8040070</t>
  </si>
  <si>
    <t>Эндотрахеальная Трубка с манжетой, размер 7,0  Используется в общей анестезии, интенсивной терапии и при неотложной помощи для обеспечения проходимости дыхательных путей, оральной интубации и проведении механической вентиляции. Трубка вставляется в трахею пациента через нос или рот пациента, для обеспечения проходимости дыхательных путей, чтоб воздух поступал в легкие. - дистальный конец эндотрахеальной трубки и края окошка Мерфи тщательно обработаны и закруглены для обеспечения атравматичной интубации и экстубации.  - прозрачный материал тела трубки позволяет визуализировать обтурацию просвета.- цилиндрическая форма манжеты увеличивает площадь давления на слизистую оболочку трахеи и тем самым снижает силу давления на единицу площади трахеи. - термопластичный материал трубки стоек к слипанию и позволяет сохранять внутренний просвет открытым даже при значительных обратных перегибах.
- все трубки содержат рентгеноконтрастную полосу</t>
  </si>
  <si>
    <t>Эндотрахеяльная трубка (конфигурация Мэгилла с глазком Мерфи)с манжеткой низкого давления "Soft-Seal"в форме груши Profile с люмбрикантом однократного применения термопластичная (пилот баллон с невозвратным клапоном)№8,0</t>
  </si>
  <si>
    <t>Эндотрахеальная Трубка с манжетой, размер 8,0  Используется в общей анестезии, интенсивной терапии и при неотложной помощи для обеспечения проходимости дыхательных путей, оральной интубации и проведении механической вентиляции. Трубка вставляется в трахею пациента через нос или рот пациента, для обеспечения проходимости дыхательных путей, чтоб воздух поступал в легкие. - дистальный конец эндотрахеальной трубки и края окошка Мерфи тщательно обработаны и закруглены для обеспечения атравматичной интубации и экстубации.  - прозрачный материал тела трубки позволяет визуализировать обтурацию просвета.- цилиндрическая форма манжеты увеличивает площадь давления на слизистую оболочку трахеи и тем самым снижает силу давления на единицу площади трахеи. - термопластичный материал трубки стоек к слипанию и позволяет сохранять внутренний просвет открытым даже при значительных обратных перегибах.
- все трубки содержат рентгеноконтрастную полосу</t>
  </si>
  <si>
    <t>Эндотрахеяльная трубка (конфигурация Мэгилла с глазком Мерфи)с манжеткой низкого давления "Soft-Seal"в форме груши Profile с люмбрикантом однократного применения термопластичная (пилот баллон с невозвратным клапоном) №7,5 - 8040075</t>
  </si>
  <si>
    <t>Эндотрахеальная Трубка с манжетой, размер 7,5  Используется в общей анестезии, интенсивной терапии и при неотложной помощи для обеспечения проходимости дыхательных путей, оральной интубации и проведении механической вентиляции. Трубка вставляется в трахею пациента через нос или рот пациента, для обеспечения проходимости дыхательных путей, чтоб воздух поступал в легкие. - дистальный конец эндотрахеальной трубки и края окошка Мерфи тщательно обработаны и закруглены для обеспечения атравматичной интубации и экстубации.  - прозрачный материал тела трубки позволяет визуализировать обтурацию просвета.- цилиндрическая форма манжеты увеличивает площадь давления на слизистую оболочку трахеи и тем самым снижает силу давления на единицу площади трахеи. - термопластичный материал трубки стоек к слипанию и позволяет сохранять внутренний просвет открытым даже при значительных обратных перегибах.
- все трубки содержат рентгеноконтрастную полосу</t>
  </si>
  <si>
    <t>самозаполняющая камера увлажнителя-210</t>
  </si>
  <si>
    <t xml:space="preserve">Увлажнитель-камера увлажнения для увлажнителей. Для реализации схемы активного увлажнения включается в контур. Камера  с автоматическим заполнением. Компрессионный объём (пустая камера) не менее 556 мл, применима при давлении до 140см Н2О и потоке до 180л/мин. Сопротивление (пустая камера) при потоке 60 л/мин не более 0,4 мбар, комплаенс не более 0,5 мл/мбар, утечка - 0,0 мл/мин, выход влаги при температуре 37°С при потоке 40 л/мин не менее 44 мг/л. Рабочее тело - дистиллированная вода: максимальный уровень 144 мл, минимальный - 53 мл.  Подогреваемое алюминиевое днище с антипригарным покрытием. Установочный диаметр днища 121±0,25 мм. Прозрачный корпус с двумя вход/выход соединительными коннекторами 22М. Высота камеры 91,75±0,25 мм. На корпусе градуировка минимум/максимум. В конструкции  автоматическая двухступенчатая поплавковая клапанная система дозирования: основной поплавок из пористого материала с силиконовым прижимным клапаном и вспомогательный поплавок на трёх опорах, поднимающий основной поплавок при переливе в камере, создавая дополнительное прижатие силиконового клапана. Масса основного поплавка 11,45+0,35-0,4 г. Диаметр основания основного поплавка 47±0,5 мм. Для турбулизации потока система из четырёх П-образных изогнутых ламелей и рассекателей потока под входным и выходным патрубками. Вода подаётся по трубке  с иглой (с предохранительным колпачком) и портом выравнивания давления. Заглушка для патрубков входа - выхода имеет игольчатые упоры, удерживающие вспомогательный поплавок в транспортном положении. для дистанционного контроля уровня жидкости служит поплавок  уровня в виде кольца. Материалы: PP, LDPE, HDPE, PC, PVC, силикон, алюминий. Упаковка индивидуальная, клинически чистая. В упаковочном ящике 30шт. Время использования 7 дней. Срок годности (срок гарантии): не менее 5 лет от даты изготовления.  
Камера увлажнителя универсальная  для использования в составие в аппарате ИВЛ, совместима с увлажнитлем производстваФишер и Пайкел Хэлскеа, MR850, MR410, имеющихся у заказчика. Для активного  подогрева и увлажнения газов, подаваемых пациенту в процессе искусственной вентиляции лёгких с ручным заполнения. Эффективный объём не менее 240мл, для высокочастотной вентиляции и для неонатального применения при давлении  не менее 140см Н2О и потоке не менее 80 л/мин. Прозрачный корпус с антипригарным покрытием днища, с двумя вход/выход соединительными коннекторами 22мм (М), с градуировкой минимум/максимум, с поплавком  уровня, с трубкой подачи жидкости с иглой (с предохранительным колпачком) и портом выравнивания давления, с зажимом ручного заполнения. Материалы: полипропилен, полиэтилен, алюминий. Упаковка индивидуальная. Срок использования не менее 7 дней. 
</t>
  </si>
  <si>
    <t>Фиксатор эндотрахеальной трубки №7,0-8,5</t>
  </si>
  <si>
    <t>Фиксатор предназначен для обеспечения надежной установки в определенном положении и сведения к минимуму движения эндотрахеальной трубки. Представляет собой фиксирующую повязку с застежками - липучками. Не вызывает раздражение кожи пациента. Используется у одного пациента. Не содержит латекса. Упаковка: индивидуальная, клинически чистая. Количество в упаковке - 250 штук. Р18101</t>
  </si>
  <si>
    <t>Фильтр неонатальный Clear-Therm micro тепловлагообменный с портом luer lock-1441000</t>
  </si>
  <si>
    <t>Назальная канюля для назального СРАР для новорожденных, размер S-4701000</t>
  </si>
  <si>
    <t>Назальная канюля для назального СРАР для новорожденных, размер М - 4702000</t>
  </si>
  <si>
    <t>Держатель-фиксатор для шлангов дыхательного контура, шапочка, размер 3 (28-30 см), цвет голубой - 4707003</t>
  </si>
  <si>
    <t>Держатель-фиксатор для шлангов дыхательного контура, шапочка, размер 4 (30-32 см), цвет светло-оранжевый - 4707004</t>
  </si>
  <si>
    <t>Держатель-фиксатор для шлангов дыхательного контура, шапочка, размер 2 (26-28 см), цвет желтый - 4707002</t>
  </si>
  <si>
    <t>Трубка  эндотрахеальная  без манжеты, размер 2,0мм</t>
  </si>
  <si>
    <t>Эндотрахеальная трубка без манжеты, размер 2,0 Используется в общей анестезии, интенсивной терапии и при неотложной помощи для обеспечения проходимости дыхательных путей, оральной интубации и проведении механической вентиляции. Трубка вставляется в трахею пациента через нос или рот пациента, для обеспечения проходимости дыхательных путей, чтоб воздух поступал в легкие. - дистальный конец эндотрахеальной трубки и края окошка Мерфи тщательно обработаны и закруглены для обеспечения атравматичной интубации и экстубации.  - прозрачный материал тела трубки позволяет визуализировать обтурацию просвета.-- термопластичный материал трубки стоек к слипанию и позволяет сохранять внутренний просвет открытым даже при значительных обратных перегибах.
- все трубки содержат рентгеноконтрастную полосу</t>
  </si>
  <si>
    <t xml:space="preserve">Трубка эндотрахеальная  без манжеты, размер 2,5 мм - </t>
  </si>
  <si>
    <t>Эндотрахеальная трубка без манжеты, размер 2,5 Используется в общей анестезии, интенсивной терапии и при неотложной помощи для обеспечения проходимости дыхательных путей, оральной интубации и проведении механической вентиляции. Трубка вставляется в трахею пациента через нос или рот пациента, для обеспечения проходимости дыхательных путей, чтоб воздух поступал в легкие. - дистальный конец эндотрахеальной трубки и края окошка Мерфи тщательно обработаны и закруглены для обеспечения атравматичной интубации и экстубации.  - прозрачный материал тела трубки позволяет визуализировать обтурацию просвета.-- термопластичный материал трубки стоек к слипанию и позволяет сохранять внутренний просвет открытым даже при значительных обратных перегибах.
- все трубки содержат рентгеноконтрастную полосу</t>
  </si>
  <si>
    <t>Трубка эндотрахеальная  без манжеты, размер 3,0 мм</t>
  </si>
  <si>
    <t>Эндотрахеальная трубка без манжеты, размер 3,0 Используется в общей анестезии, интенсивной терапии и при неотложной помощи для обеспечения проходимости дыхательных путей, оральной интубации и проведении механической вентиляции. Трубка вставляется в трахею пациента через нос или рот пациента, для обеспечения проходимости дыхательных путей, чтоб воздух поступал в легкие. - дистальный конец эндотрахеальной трубки и края окошка Мерфи тщательно обработаны и закруглены для обеспечения атравматичной интубации и экстубации.  - прозрачный материал тела трубки позволяет визуализировать обтурацию просвета.-- термопластичный материал трубки стоек к слипанию и позволяет сохранять внутренний просвет открытым даже при значительных обратных перегибах.
- все трубки содержат рентгеноконтрастную полосу</t>
  </si>
  <si>
    <t>Трубка  эндотрахеальная  без манжеты, размер 3,5 мм</t>
  </si>
  <si>
    <t>Эндотрахеальная трубка без манжеты, размер 3,5 Используется в общей анестезии, интенсивной терапии и при неотложной помощи для обеспечения проходимости дыхательных путей, оральной интубации и проведении механической вентиляции. Трубка вставляется в трахею пациента через нос или рот пациента, для обеспечения проходимости дыхательных путей, чтоб воздух поступал в легкие. - дистальный конец эндотрахеальной трубки и края окошка Мерфи тщательно обработаны и закруглены для обеспечения атравматичной интубации и экстубации.  - прозрачный материал тела трубки позволяет визуализировать обтурацию просвета.-- термопластичный материал трубки стоек к слипанию и позволяет сохранять внутренний просвет открытым даже при значительных обратных перегибах.
- все трубки содержат рентгеноконтрастную полосу</t>
  </si>
  <si>
    <t>Трубка  эндотрахеальная без манжеты, размер 4,0 мм</t>
  </si>
  <si>
    <t>Эндотрахеальная трубка без манжеты, размер 4,0 Используется в общей анестезии, интенсивной терапии и при неотложной помощи для обеспечения проходимости дыхательных путей, оральной интубации и проведении механической вентиляции. Трубка вставляется в трахею пациента через нос или рот пациента, для обеспечения проходимости дыхательных путей, чтоб воздух поступал в легкие. - дистальный конец эндотрахеальной трубки и края окошка Мерфи тщательно обработаны и закруглены для обеспечения атравматичной интубации и экстубации.  - прозрачный материал тела трубки позволяет визуализировать обтурацию просвета.-- термопластичный материал трубки стоек к слипанию и позволяет сохранять внутренний просвет открытым даже при значительных обратных перегибах.
- все трубки содержат рентгеноконтрастную полосу</t>
  </si>
  <si>
    <t>Дыхательный контур реанимационный для новорожденных (шт) SLE</t>
  </si>
  <si>
    <t xml:space="preserve"> Дыхательный контур   неонатальный  10мм  с соединителем 22мм влагосборником,проводом нагрева, дополнительным шлангом 0,4м (шт) Гамельтан</t>
  </si>
  <si>
    <t>Дыхательный контур  для    новорожденных с влагосборником для назального CPAP,вентилияции nFlow CPAP неонатальный,длина 1,6м/0,3м,дополнительный шланг 0,8м с проводом нагрева  4700013</t>
  </si>
  <si>
    <t>Дыхательный контур анестезиологический для но   ворожденных с влагосборником для назального CPAP,
      Длина 1,6м/0,3м,дополнительный шланг 0,8м  4700000</t>
  </si>
  <si>
    <t>Анестезиологический дыхательный контур(2142000) 1,6</t>
  </si>
  <si>
    <t xml:space="preserve">Носовая канюля с трубкой. длиной(м) 2.1 № 1164000 </t>
  </si>
  <si>
    <t>Магистраль теплообменник для согревания крови и инфузионных р-ров Hotline</t>
  </si>
  <si>
    <t>Мини Спайк фильтр -канюля</t>
  </si>
  <si>
    <t>Комбинированные спинально-эпидуральные системы 18/27G., код 100/491/718</t>
  </si>
  <si>
    <t xml:space="preserve"> Набор игл с интродьюсером д/спин.анестезий  G27-88мм</t>
  </si>
  <si>
    <t xml:space="preserve">Набор для эпидуральной анестезии </t>
  </si>
  <si>
    <t>набор</t>
  </si>
  <si>
    <t>Трубка дренажная  пвх для отсоса d-10мм</t>
  </si>
  <si>
    <t>Трубка дренажная  пвх для отсоса d-8мм</t>
  </si>
  <si>
    <t>Трубка дренажная  пвх для отсоса d-6мм</t>
  </si>
  <si>
    <t>метр</t>
  </si>
  <si>
    <t>Дискофикс С- 3,синий,3-х ходовой кран 360градусов,без ПВХ и латекса ПЭ,150см .</t>
  </si>
  <si>
    <t>пенкан G27-(0,42*120мм)</t>
  </si>
  <si>
    <t>Одеяло полное взрослое  код SW 2001</t>
  </si>
  <si>
    <t>Линия инфузомат для внутривенных инфузий,стандарт ,250см</t>
  </si>
  <si>
    <t>Оригинальный удлинитель Перфузор стандарт ,ПЭ,150см.</t>
  </si>
  <si>
    <t>Фильтр -термовент  бактериовирусный "Гепа"</t>
  </si>
  <si>
    <t>Оригинальный шприц Перфузор, 50мл стандарт (аспирационной иглой)</t>
  </si>
  <si>
    <t>стерильный,одноразовый</t>
  </si>
  <si>
    <t>Характеристика</t>
  </si>
  <si>
    <t>одноразовые ,стерильные</t>
  </si>
  <si>
    <t>Набор для проведения эпидуральной анестезии, в состав набора входит: Эпидуральная игла Туохи 18G, наружный диаметр 1.3мм, внутренний диаметр 1.0мм, длина рабочей части 80мм, общая длина 105мм, цветовая маркировка павильона, крыльев-упоров и наконечника мандрена – синий цвет, вытравленная маркировка на игле на уровне 3 см, далее каждый 1 см. Съемные крылья. Наличие на «крыльях» полукруглых углублений для упора подушечками пальцев и ориентационной метки, совпадающей с изгибом иглы. Наличие несмываемой (выдавленной) маркировки размера иглы на мандрене. Пластиковый обтуратор, срез которого точно совпадает со срезом дистального конца иглы. Защитная трубка на игле, полностью покрывающая металлическую часть.Эпидуральный катетер: для иглы 18G, закрытый кончик, 3 латеральных отверстия, на расстоянии 15 мм, 11 мм, 7 мм от закрытого кончика катетера, расположенных по спирали, наружный диаметр 0.83мм, внутренний диаметр 0,45 мм, длина 915мм, жесткость материала 60 ед. по Шору, цветовая маркировка кончика и  длины с 50 до 150мм каждые 10мм и на 200мм считая от кончика, объем заполнения 0.19мл.Наклейка с индикацией «эпидуральный» для катетера. Направитель для катетера с замком Люератипа  male. Шприц «утрата сопротивления» трёхкомпонентный: используемый объем 10 мл; внутренний диаметр цилиндра 15,15 мм; диаметр наконечника поршня 14,99 мм, надпись на шприце, указывающая на использования шприца для техники «утраты сопротивления».Эпидуральный фильтр: диаметр пор 0,2 мкм, обеспечивает двунаправленную фильтрацию; объем заполнения 0,75 мл; максимальное давление фильтрации 1793 kPa; фильтрующий материал – Полиэфирсульфон, замок Люера, с одной стороны тип male с другой female  с возможность дополнительной фиксации с помощью внутренней резьбы при наличии внешней резьбы на ответной части. Возможность поворота на 360 градусов после соединения. Профиль в самой высокой части 11мм. Диаметр 34мм. Максимальный срок службы 96 часов.Фиксатор-липучка одновременно обеспечивает уменьшение вероятности перегиба и закрепление эпидурального катетера в месте выхода из спины пациента.Наклейка для фиксации эпидурального катетера прямоугольная 55х64 мм общей максимальной высотой 2.7 мм; изготовлена из биологически инертных вспененных композитных материалов (вспененный сополимер полиэтилен-этиленвинилацетата); адгезивный слой, обращенный к коже, защищен ламинированной бумагой c указанием размера фиксатора 18G; прозрачное центральное окошко диаметром 12 мм; жёсткий тип фиксации-защёлка с каналом катетера , подходящего для иглы 18G. Коннектор для эпидурального катетера.Тип соединения - обжимная муфта с пресс-защёлкой. Закрытие (активация) защелкиванием. Открытие (деактивация) с помощью шприца с замком Люера типа male. Отверстие для катетера с одной стороны и порт Люера типа female с другой, с возможностью дополнительной фиксации при помощи внешней резьбы при наличии внутренней резьбы на ответной детали. Закручивающаяся защитная крышечка. Высота 7 мм. Индивидуальная стерильная упаковка, стерилизация этиленоксидом.</t>
  </si>
  <si>
    <t xml:space="preserve">Набор предназначен для технического обеспечения проведения спинально-эпидуральной анестезии и используется для введения лекарственных препаратов, главным образом из группы местных анестетиков,  в спинномозговое и эпидуральное пространства. Комплект медицинских изделий, входящих в набор, обеспечивает врача, проводящего манипуляцию необходимым техническим оснащением. Для проведения пункции эпидурального пространства по стандартным методикам используется игла «Туохи» и шприц «утраты сопротивления». В дальнейшем, проводится пункция спинномозгового пространства и введение анестетика через спинальную иглу. Катетеризация эпидурального пространства для введения анестетика и проведения анестезии выполняется с помощью эпидурального катетера с направителем, вводимого через иглу «Туохи». Для профилактики инфекционных осложнений при эпидуральной анестезии используется бактериовирусный фильтр. Коннектор, входящий в набор, служит для соединения бактериовирусного фильтра с эпидуральным катетером. Фиксатор  используется для фиксации эпидурального катетера к коже, в месте катетеризации.
Наборы с буквенным кодом CSE снабжены резьбовым соединением между павильонами  «Туохи» и спинальных игл. Функция данного механизма фиксации заключается в предотвращении смещения спинальной иглы во время введения анестетика. Так же в конструкции этого соединения предусмотрена разметка по длине в мм, указывающая протрузию спинальной иглы за кончик иглы «Туохи».  
Набор поставляется в следующей комплектации:
• игла «Туохи» 
• игла спинальная 
• катетер эпидуральный
• шприц «утраты сопротивления» 
• коннектор
• бактериовирусный фильтр 
• фиксатор эпидурального катетера
 Основные технические характеристики
Игла «Туохи» с съемными «крыльями» для фиксации
• 16G, наружный диаметр 1.6мм, внутренний диаметр 1.15мм, длина рабочей части 80мм, общая длина 105мм, цветовая маркировка павильона, крыльев-упоров и наконечника мандрена – голубой цвет, наличие на «крыльях» полукруглых углублений для упора подушечками пальцев.
• 18G, наружный диаметр 1.3мм, внутренний диаметр 1.0мм, длина рабочей части 80мм, общая длина 105мм,цветовая маркировка павильона, крыльев-упоров и наконечника мандрена – синий цвет, наличие на «крыльях» полукруглых углублений для упора подушечками пальцев.
Спинальная игла с мандреном
• 26G, тип наконечника Уайтэкр, наружный диаметр 0.45мм, внутренний диаметр 0.31мм, длина 115мм,угол заточки наконечника 29+20, расстояние от кончика иглы до бокового отверстия 1,20 мм, длина бокового отверстия 0,6 мм, максимальная протрузия за кончик иглы «Туохи» 15мм, прозрачный павильон иглы, наличие на павильоне иглы  имандрена метки, соответствующей положению бокового отверстия на наконечнике иглы.
• 27G, тип наконечника Уайтэкр, наружный диаметр 0.4мм, внутренний диаметр 0.28мм, длина 115мм, угол заточки наконечника 29+20, расстояние от кончика иглы до бокового отверстия 1,20 мм, длина бокового отверстия 0,6 мм, максимальная протрузия за кончик иглы «Туохи» 15мм,прозрачный павильон иглы, наличие на павильоне иглы  имандрена метки, соответствующей положению бокового отверстия на наконечнике иглы 
Система фиксации спинальной иглы в просвете иглы «Туохи»
• Тип фиксирующего механизма – ступенчатый байонет 
• Разметка, соответствующая глубине протрузии кончика спинальной иглы за пределы иглы «Туохи» - от 0 до 15 мм, с шагом 0,5 мм, цифровые обозначения с шагом 2 мм
• Обеспечение возможности свободного вращения спинальной иглы вокруг своей оси для выбора оптимального положения бокового отверстия после фиксации в просвете иглы «Туохи». 
Эпидуральный катетер
• Для иглы 16G, закрытый кончик, 3 латеральных отверстия, наружный диаметр 1.03мм, внутренний диаметр 0.55 мм, длина 915мм, жесткость материала 60 ед. по Шору, маркировка длины с 50 до 150мм каждые 10мм и на 200мм считая от кончика, объем заполнения 0.25мл
• Для иглы 18G, закрытый кончик, 3 латеральных отверстия, наружный диаметр 0.83мм, внутренний диаметр 0,45 мм, длина 915мм, жесткость материала 60 ед. по Шору, маркировка длины с 50 до 150мм каждые 10мм и на 200мм считая от кончика, объем заполнения 0.19мл
Устройство для фиксации эпидурального катетера
• Обеспечивает уменьшение вероятности перегиба эпидурального катетера в месте выхода из спины пациента.
Шприц «утрата сопротивления»
• Используемый объем 10 мл
• Внутренний диаметр цилиндра 15,15 мм
• Диаметр наконечника поршня 14,99 мм
Эпидуральный фильтр
• Диаметр пор 0,2 мкм 
• Объем заполнения 0,75 мл
• Максимальное давление фильтрации 686 kPa
• Максимальный срок службы 96 часов
Материал изготовления:
Фиксатор эпидурального катетера
 • Пена (Uniform S8-2N)
• Полиэтиленовая пленка
• Акрил кополимер
Игла «Туохи» в сборе
• Игла
• Стилет
• Наконечник стилета
• «Крылья» для фиксации иглы
• Павильон иглы
• Защитный чехол 
• Нержавеющая сталь 
• Полипропилен
• Полиэтилен высокой плотности
• Полибутилентерефталат
• Полибутилентерефталат (полиэстер)
• Полиэтилен
Спинальная игла
• Игла
• Павильон иглы
• Стилет
• Наконечник стилета
• Защитный чехол 
• Нержавеющая сталь
• Полипропилен
• Нержавеющая сталь
• Полипропилен
• Полиэтилен
Соединительный разъем иглы «Туохи» со спинальной иглой Ацетат кополимер
Направительэпидурального катетера Метил метакрилат бутадиен стерин
Эпидуральный катетер Полиэфирблокамид
Эпидуральный фильтр Акрильныймультиполимер
Коннектор Полиэстер
</t>
  </si>
  <si>
    <t xml:space="preserve">Спинальная игла с наконечником типа карандаш в комплекте с интродьюсером.Игла спинальная с интродьюсером предназначена для выполнения пункции субарахноидального пространства для проведения спинальной анестезии или с диагностической целью. 
 Данное изделие представляет собой полую металлическую трубку со специальным наконечником с одной стороны, пластиковым павильоном – с другой, и мандреном, установленным внутри иглы.
Наконечник иглы имеет специальную заточку для атравматичного прохождения через ткани  форма заточенного карандаша с боковым отверстием, модификация Уайтэкра.
Павильон иглы – прозрачный, позволяющий определить поступление ликвора при пункции. Имеет стандартный разъем «Луер-Лок» для соединения со шприцем. 
Мандрен представляет собой металлический стержень, заполняющий внутренний просвет иглы. Мандрен препятствует попаданию инородных частиц в просвет иглы во время пункции и возможному их переносу в спинномозговой канал. После удачного выполнения спинномозговой пункции, т.е. нахождении наконечника иглы в субарахноидальном пространстве, мандрен извлекается. 
 Основная техническая характеристика спинальной иглы:
• 27G, тип наконечника типа карандаш  модификация Уайтэкр, наружный диаметр 0,40 мм, длина рабочей части 88-90 мм, угол заточки наконечника 29+20, расстояние от кончика иглы до бокового отверстия 1,20 мм, длина бокового отверстия 0,6 мм; цветовая кодировка мандрена иглы – серый; интродьюсер 20G, наружный диаметр 0,9 мм, длина рабочей части 38 мм.
</t>
  </si>
  <si>
    <t xml:space="preserve">силиконовая в рулонах </t>
  </si>
  <si>
    <t xml:space="preserve">Игла спинальная с интродьюсером предназначена для выполнения пункции субарахноидального пространства для проведения спинальной анестезии или с диагностической целью. 
 Данное изделие представляет собой полую металлическую трубку со специальным наконечником с одной стороны, пластиковым павильоном – с другой, и мандреном, установленным внутри иглы.
Наконечник иглы имеет специальную заточку для атравматичного прохождения через ткани  форма заточенного карандаша с боковым отверстием, модификация Уайтэкра.
Павильон иглы – прозрачный, позволяющий определить поступление ликвора при пункции. Имеет стандартный разъем «Луер-Лок» для соединения со шприцем. 
Мандрен представляет собой металлический стержень, заполняющий внутренний просвет иглы. Мандрен препятствует попаданию инородных частиц в просвет иглы во время пункции и возможному их переносу в спинномозговой канал. После удачного выполнения спинномозговой пункции, т.е. нахождении наконечника иглы в субарахноидальном пространстве, мандрен извлекается. 
 Основная техническая характеристика спинальной иглы:
• 27G, тип наконечника типа карандаш  модификация Уайтэкр, наружный диаметр 0,40 мм, длина рабочей части 120 мм, угол заточки наконечника 29+20, расстояние от кончика иглы до бокового отверстия 1,20 мм, длина бокового отверстия 0,6 мм; цветовая кодировка мандрена иглы – серый; интродьюсер 20G, наружный диаметр 0,9 мм, длина рабочей части 38 мм.
</t>
  </si>
  <si>
    <t>• Одеяла изготовлены из двух слоев синтетического нетканого материала Spunbound и имеют внешнее покрытие природным биологически инертным, негорючим самогасящимся и водоотталкивающим каучуком. 
• Диаметр и конструкция воздушных каналов в одеяле оптимизированы для равномерного распределения тепла по всей согреваемой площади. 
• Подогретый воздух выходит через форсунки на поверхности, обращенной к пациенту, образуя своеобразную воздушную подушку без зон локального перегрева.
• Разнообразие конструктивных решений позволяет применять конвекционный обогрев в подавляющем большинстве хирургических вмешательств.  
• Одеяла рентгенопрозрачны. Не содержат латекс.</t>
  </si>
  <si>
    <t>Линия инфузомат для аппарата (Aitecs) для внутривенных инфузий,стандарт ,250см</t>
  </si>
  <si>
    <t xml:space="preserve">стерильный ,одноразовый, </t>
  </si>
  <si>
    <t>стерильный ,одноразовый,шприц 50,0</t>
  </si>
  <si>
    <t>Периферические вводимый полиуретановый рентгеноконтрастный сосудистый катетер для длительного венозного доступа 2 Fr 24G (0,3 мм./0,6 мм.)  (введение лекарств, парентеральное питание). 1 расщепляющаяся игла-интродьюсер, полностью извлекаемая после ввода катетера. Маркировка катетера через 1 см; черная маркировка дистального конца, что позволяет пользователю убедиться в том, что катетер полностью извлечен. Катетер изготовлен из термочувствительного полиуретана, который способствует введению, но быстро смягчается после постановки. Крылышки и цельная удлинительная трубка обеспечивают удобное крепление. Длина удлинительной (полиуретановой) трубки составляет 14 см.   В состав набора входят: • 1 полиуретановый катетер с цельной удлинительной трубкой, длина 30 см.  • 1 расщепляющаяся игла-интродьюсер • 1 шприц 3 мл 1 переходная насадка шприца (типа тупой иглы) для соединения шприца с интродьюсером</t>
  </si>
  <si>
    <t xml:space="preserve">Центральный венозный периферические вводимый катетер, рентгеноконтрастный 1Fr 28G   (0,17 мм./0,3 мм.)  .  Предназначен для длительной введения (около 30 сут.) лекарственных препаратов и парентерального питания недоношенным (от 500 гр.) и маловесным детям. В состав набора входят: - катетер, материал полиуретан, рентгеноконтрастный, длина 20 см., маркирован каждый см., удлинительная трубка 8 см, крылышки для фиксации. игла-интродьюсер в виде расщепляемой канюли с крылышками*,  длина 18 мм, диаметр 0,7 мм. (игла-интродьюсер с данными параметрами  предназначена для введения катетера 1 FR, 28G, входит в данный набор и исключительно подходит для малого диаметра сосудов маловесных детей, после введения через иглу катетера,  игла выводится из вены, расщепляется нажатием на крылышки и легко снимается с катетера,  без дополнительных манипуляций со стороны персонала, при этом удается избежать повреждения катетера и сосуда.) Объем заполнения катетера 0,07 мл, обеспечивает поток 1,0 мл в мин.  </t>
  </si>
  <si>
    <t>Шовный материал</t>
  </si>
  <si>
    <t xml:space="preserve">Международное /торговое непатентованное название </t>
  </si>
  <si>
    <t>Приложение №1</t>
  </si>
  <si>
    <t>№Лота</t>
  </si>
  <si>
    <t>Цена</t>
  </si>
  <si>
    <t>Контур дыхательный для соединения аппаратов НДА и ИВЛ с пациентом. Контур дыхательный базовый реверсивный гладкоствольный спирально-армированный с внешней стороны, материал Smoothbore, для взрослых. Диаметр 22 мм. Длина 1,6м, с внешнем защитно-тестирующим колпачком красного цвета, с эластомерными соединителями 22F на концах шлангах, с принадлежностями: соединители 22М-22М - 2шт. Материал: ПВХ, без латекса. Упаковка: индивидуальная, клинически чистая.</t>
  </si>
  <si>
    <t xml:space="preserve">Назальная канюля для взрослых для длительной и кратковременной подачи кислорода. Канюля назальная для взрослых длиной не менее 0,5м с удлинительной трубкой длиной не менее 1,8м, общая длина системы не менее 2,3м с нескользящим седловидным фиксатором для оптимального позиционирования на губе пациента, зубцы канюли мягкие атравматичные  термопластичные прямые, продольноармированный кислородный шланг - исключается запирание канала при перегибе и обеспечивается равномерность потока, с регулировкой и фиксацией положения канюли. Материал: имплантационно-нетоксичный поливинилхлорид. Упаковка: индивидуальная, клинически чистая, 50 шт. </t>
  </si>
  <si>
    <t xml:space="preserve">Маска дыхательного контура анестезиологическая лицевая для проведения масочного наркоза и неинвазивной искусственной вентиляции лёгких,  в том числе с системами для ручного искусственного дыхания,  EcoMask для новорожденных анатомической формы, соединительный коннектор 15М, с мягкой силиконизированной манжетой голубого цвета, с прозрачным корпусом, без содержания ПВХ. Корпус концентрически  противоскользяще армирован. Размер 0. Материалы: полиэтилен, полипропилен, эластомер. Экологична при производстве и утилизации. Упаковка индивидуальная, клинически чистая, 35шт. в упаковке.   7090000                                                                  </t>
  </si>
  <si>
    <t xml:space="preserve">Маска дыхательного контура анестезиологическая лицевая для проведения масочного наркоза и неинвазивной искусственной вентиляции лёгких,  в том числе с системами для ручного искусственного дыхания,  EcoMask для новорожденных анатомической формы, соединительный коннектор 15М, с мягкой силиконизированной манжетой голубого цвета, с прозрачным корпусом, без содержания ПВХ. Корпус концентрически  противоскользяще армирован. Размер 0. Материалы: полиэтилен, полипропилен, эластомер. Экологична при производстве и утилизации. Упаковка индивидуальная, клинически чистая, 35шт. в упаковке.7091000                                                                    </t>
  </si>
  <si>
    <t>Маска кислородная взрослая для подачи кислорода средней концентрации (для потока 5л/мин-35%, 6л/мин-40%, 8л/мин-50%). Маска под подбородок (положение "сидя"), с головным эластомерным устройством фиксации, с носовым зажимом, с смесеобразующими отверстиями симметричными профилированными. Вес маски не более 30 г. Высота не более 140мм, ширина не более 92 мм. Мёртвое пространство не более 175 мл. В комплекте кислородная продольноармированная трубка - длина не менее 1,8м. Вес трубки не более 30 г. Внешний диаметр не более 5,6 мм. Материал: полипропилен, полиэтилен, алюминий, эластомер. Упаковка: клинически чистая. В упаковочном ящике 50шт.1115000</t>
  </si>
  <si>
    <t xml:space="preserve">Маска для вентиляции лёгких для новорожденных  для дыхательного контура с универсальным генератором потока. Носовая маска анатомической треугольной формы с лепестковой профилированной манжетой. Монтируется на посадочное место универсального генератора потока. Маска прозрачная, мягкая, атравматичная, размер  М средний, цветоиндикация - голубая. Манжета маски лепестковая со сложной конфигурацией в районе верхней части носа, верхняя часть манжеты имеет армирование цилиндрическими (более плотными) вставками - по три  с каждой из трёх сторон манжеты, для обеспечения большей герметичности. Основание маски прямоугольное с посадочным размером: Ш=16,8±0,2 мм, Д=10,0±0,2 мм, имеет изгиб для более плотного прилегания при установке контура на пациенте. Материал: силикон, твёрдость по Шору 50. Упаковка: индивидуальная, клинически чистая, 30шт. </t>
  </si>
  <si>
    <t xml:space="preserve">Маска для вентиляции лёгких для новорожденных  для дыхательного контура с универсальным генератором потока. Носовая маска анатомической треугольной формы с лепестковой профилированной манжетой. Монтируется на посадочное место универсального генератора потока. Маска прозрачная, мягкая, атравматичная, размер  S малый, цветоиндикация - светло-розовая. Манжета маски лепестковая со сложной конфигурацией в районе верхней части носа, верхняя часть манжеты имеет армирование цилиндрическими (более плотными) вставками - по три  с каждой из трёх сторон манжеты, для обеспечения большей герметичности. Основание маски прямоугольное с посадочным размером: Ш=16,8±0,2 мм, Д=10,0±0,2 мм., имеет изгиб для более плотного прилегания при установке контура на пациенте. Материал: силикон, твёрдость по Шору 50. Упаковка: индивидуальная, клинически чистая, 30шт. </t>
  </si>
  <si>
    <t>Реанимационный дыхательный мешок (устройство для ручного искусственного  дыхания) для детей (вес 10-30 кг), объём 550мл, с дыхательным объёмом 300мл (при сжатии одной рукой), с реверсивным клапаном, с резервным кислородным мешком и кислородным продольноармированным шлангом длиной 3 м,  с эластичным стандартным соединительным коннектором и коннектором  резьбовым  Male Sure Lock, для подачи кислорода высокой концентрации (при темпе 20 bpm для потока 5 л/мин-60%, 10 л/мин-90%, 15 л/мин-95%), подсоединяемый через штуцер, сопротивление на вдохе/выдохе &lt;3,0см Н2О/&lt;3,0см Н2О, мертвое пространство 18 мл, с угловым шарнирным коннектором со встроенным предохранительным клапаном  сброса давления (40 см Н2О) и  клапаном вдоха под маску/ интубационную трубку 22M/15F, маска прозрачная лицевая с предварительным наддувом и кольцом маскодержателя, размер 1/3.Материалы: полиэтилен, полипропилен, эластомер. Упаковка индивидуальная, клинически чистая, 5шт. в упаковке.</t>
  </si>
  <si>
    <t xml:space="preserve">Фильтр дыхательный вирусобактериальный тепловлагообменный электростатический для защиты пациента, персонала, аппаратуры в дыхательных и анестезиологических контурах и обеспечения оптимального возврата влаги и тепла, для новорожденных Сlear-Therm Micro  с портом Луер Лок, с проксимально расположенной HMEF мембраной, с антиокклюзионным механизмом, с внутренними ламелями и диффузором распределения потока, соединение 15M - 15F, эффективность фильтрации 99,99 %, сопротивление потоку (11л/мин) не более 1,0см  H20, возврат влаги не менее 27,0 мг Н2О/л (при VT=25 мл) , компрессионный объём не более 11мл, масса не более 12г, минимальный дыхательный объем не менее 25мл. Материал: полипропилен, акрил, керамика. Упаковка: индивидуальная, клинически чистая, 20шт. </t>
  </si>
  <si>
    <t xml:space="preserve">Назальная канюля для новорожденных для дыхательного контура с универсальным генератором потока. Назальная канюля с прямоугольным основанием. Монтируется на посадочное место универсального генератора потока. Канюля прозрачная, мягкая, атравматичная, размер M средний, цветоиндикация - светло-голубая, с двумя зубцами цилиндрической формы с расширяющимся основанием диаметр не более 4мм, длина не более 6мм. Посадочный  размер основания канюли: Ш=16,8±0,2 мм, Д=10,0±0,2 мм. Канюля снабжена боковыми треугольными лепестками для смягчения воздействия форм универсального генератора на носовую область пациента. Лепестки расположены под углом 45±1 град. к основанию канюли, длина лепестка не более 6,0мм. Материал: силикон, твёрдость по Шору 50. Упаковка: индивидуальная, клинически чистая, 30шт. </t>
  </si>
  <si>
    <t xml:space="preserve">Назальная канюля для новорожденных для дыхательного контура с универсальным генератором потока. Назальная канюля с прямоугольным основанием. Монтируется на посадочное место универсального генератора потока. Канюля прозрачная, мягкая, атравматичная, размер S малый, цветоиндикация - светло-розовая, с двумя зубцами цилиндрической формы с расширяющимся основанием диаметр не более 3мм, длина не менее 5мм. Посадочный  размер основания канюли: Ш=16,8±0,2 мм, Д=10,0±0,2 мм. Канюля снабжена боковыми треугольными лепестками для смягчения воздействия форм универсального генератора на носовую область пациента. Лепестки расположены под углом 45±1 град. к основанию канюли, длина лепестка не более 5,5мм. Материал: силикон, твёрдость по Шору 50. Упаковка: индивидуальная, клинически чистая, 30шт. </t>
  </si>
  <si>
    <t>Держатель-фиксатор для шлангов дыхательного контура nFlow. Открытая шапочка  размер 3  для пациентов с окружностью головы от 28 до 30 см,  цвет голубой. Шапочка имеет атравматичный подворот шириной  не менее 27мм, выполнена из высококачественного хлопчатобумажного материала. Имеет простроченную зону (двойная строчка шириной не более 5мм) для усиления подвязочной зоны. Проксимальная открытая часть шапочки имеет треугольные обработанные концы соответствующей цветоиндикации (края обработаны  белой нитью). Концы завязываются после установки контура для фиксации всей схемы. На подвороте с внешней стороны расположена крепёжная лента на липучке с демпфируюшей прокладкой из мягкого материала для снижения давления контура на лицо пациента. В средней части маски пришиты две ленты - липучки для фиксирования отходящих от универсального генератора магистралей (трубок) после установки контура. Материал: хлопок, полиэтилен (липучки).  Упаковка: индивидуальная, клинически чистая, 20шт</t>
  </si>
  <si>
    <t xml:space="preserve">Держатель-фиксатор для шлангов дыхательного контура - шапочка. Открытая шапочка  размер 4  для пациентов с окружностью головы от 30 до 32 см,  цвет оранжевый. Шапочка имеет атравматичный подворот шириной не менее 27мм, выполнена из высококачественного хлопчатобумажного материала. Имеет простроченную зону (двойная строчка шириной не более 5мм) для усиления подвязочной зоны. Проксимальная открытая часть шапочки имеет треугольные обработанные концы соответствующей цветоиндикации (края обработаны  белой нитью). Концы завязываются после установки контура для фиксации всей схемы. На подвороте с внешней стороны расположена крепёжная лента на липучке с демпфируюшей прокладкой из мягкого материала для снижения давления контура на лицо пациента. В средней части маски пришиты две ленты - липучки для фиксирования отходящих от универсального генератора магистралей (трубок) после установки контура. Материал: хлопок, полиэтилен (липучки).  Упаковка: индивидуальная, клинически чистая, 20шт. </t>
  </si>
  <si>
    <t>Держатель-фиксатор для шлангов дыхательного контура nFlow. Открытая шапочка  размер 2  для пациентов с окружностью головы от 26 до 28см,  цвет жёлтый. Шапочка имеет атравматичный подворот шириной не менее 27мм, выполнена из высококачественного хлопчатобумажного материала. Имеет простроченную зону (двойная строчка шириной не более 5мм) для усиления подвязочной зоны. Проксимальная открытая часть шапочки имеет треугольные обработанные концы соответствующей цветоиндикации (края обработаны  белой нитью). Концы завязываются после установки контура для фиксации всей схемы. На подвороте с внешней стороны расположена крепёжная лента на липучке с демпфируюшей прокладкой из мягкого материала для снижения давления контура на лицо пациента. В средней части маски пришиты две ленты - липучки для фиксирования отходящих от универсального генератора магистралей (трубок) после установки контура. Материал: хлопок, полиэтилен (липучки).  Упаковка: индивидуальная, клинически чистая, 20шт.</t>
  </si>
  <si>
    <t>Контур дыхательный неонатальный  для соединения пациента с  аппаратами ИВЛ SLE 4000/5000. Внутренний диаметр шлангов 10мм, длина шлангов вдоха/выдоха  1,6м,  материал шлангов гофрированный "Flextube",  с проводом обогрева в канале вдоха , с встроенным в жестком соединителе (22F на камеру увлажнителя) электроразъёмом, с двойной контактной группой и направляющим приливом, с портами 7,6мм на Y-образном жестком угловом соединителе на пациента и в канале вдоха, с  герметизирующими "not  loosing" заглушками, снабжённом внутренней тест- защитной заглушкой, с разборным самогерметизирующимся влагосборником, клапан влагосборника пружинный шариковый,  обеспечивающий герметизацию воздушного канала при любом положении влагосборника, увлажнитель-камера увлажнения с автоматическим заполнением, с двухступенчатым поплавковым клапаном дозирования, с системой  устройств ламинирования потока, с поплавком  уровня, с продольноармированным шлангом подачи жидкости с иглой (с предохранительным колпачком) и портом выравнивания давления, c  эластомерным соединителем 15F-9-11мм  подсоединения к аппарату, с дополнительным шлангом 0,8м c соединителями  эластомерным 15F-9-11мм, в инспираторном канале - ограничитель потока с калиброванным отверстием 1,4мм,  с дополнительным соединителем с ограничителем потока длиной 90мм для открытой вентиляции, с линией мониторинга давления, комплектом принадлежностей в составе:жесткий соединитель 22М-22М/15F 2 штуки, соединитель 15М -8,5F, соединитель 0,1м с эластомерными соединителями 15F-9-11мм. Материал: полиэтилен, полипропилен, эластомер. Упаковка: индивидуальная, клинически чистая, 10 шт.  4609810</t>
  </si>
  <si>
    <t>Контур дыхательный неонатальный 10мм  из гибкого гофрированного полиэтиленового шланга  1,6 м с соединением 22мм, влагосборником, проводом нагрева, дополнительным шлангом 0,4м и портами 7,6мм. Влагосборники должны быть самогерметизирующиеся, При снятии колбы должен срабатывать клапан поворотного типа и герметичность контура должна сохраняться.Материал: полипропилен, полиэтилен, не содержит латекса. Для удобства подключения линия вдоха может имееть зеленый оттенок, линия выдоха  синий оттенок. Упаковка: индивидуальная, клинически чистая, 15 шт.  6091850</t>
  </si>
  <si>
    <t xml:space="preserve">Дыхательный контур реанимационный для новорожденных с влагосборником для назального СРАР. Дыхательный контур nFlow однолинейный, общая длина не менее 1,9 м. Состоит из: аппаратного модуля - гофрированный шланг Flextube с влагосборником, и модуля пациента - генератор СРАР. Диаметр шланга аппаратного модуля не более 15мм, общая длина не менее 1,6 м. Коннектор соединения шланга  на аппарат 22F. Контур равноплечный - влагосборник установлен между двумя равными шлангами длиной не менее 0,8 м. Влагосборник самогерметизирующийся разборный.  Объём колбы влагосборника не менее 70 мл. Клапан влагосборника  поворотного типа, угол поворота при снятии колбы не более 15 град.  Сопротивление аппаратного модуля контура при потоке 15 л/мин не более 2,1 мбар, сопротивление модуля пациента при потоке 15 л/мин  0,2 мбар, комплаенс контура не более 1,1 мл/мбар/м, утечка не более 5,5 мл/мин. 
Универсальный генератор  СРАР - генератор с переменным вариабельным  потоком - схемой разобщения инспираторного и экспираторного потоков. Конструктивно генератор СРАР имеет патрубки: подключения магистрали свежего потока (инспираторный поток) -  трубка  с внутренним диаметром 6мм длиной не менее 0,3 м; патрубок отвода газов (экспираторный поток) с отводящим растягивающимся шлангом  SuperSet диаметром от 9,4 до 10 мм длиной не менее 0,714 м (в растянутом состоянии) и патрубок подключения линии мониторинга давления с подключённой линией длиной не менее 1,6 м с стыковочным разъемом к аппаратуре "вставляемый Луер лок". Давление в эоне дыхания пациента при потоке 8 л/мин  5 ± 1 мбар, работа дыхания не более 1,2 Дж/мин при давлении 8 мбар, FiCO2 при 8 л/мин не более 1,2 %.
  Шланг выдоха выполнен из растягивающегося, конфигурируемого шланга Super Set и имеет малые порты (разрезы) для предупреждения критического повышения давления  при окклюзии (закупорке, пережатии) шланга. На универсальный генератор может устанавливаться  назальная канюля или назальная маска.  Посадочное место для канюли или маски - прямоугольная ниша 17*12мм. В нижней части генератора закреплены две мягкие хлопковые подвязки длиной не менее 14 см для фиксации генератора через отверстия шапочки. 
 В комплект контура входят: -  гофрированный дополнительный дыхательный шланг Flextube длиной не менее 0,8 м для включения в контур камеры увлажнения увлажнителя; коннекторы на дополнительном шланге 15М и 22F;  - ленточный имеритель окружности головы для выбора шапочки с цветовой маркировкой размера; -  круглый шаблон для подбора размера канюди или маски. Масса контура: брутто - 187 г, нетто - 160 г. Материал: ABS, LDPE, SS, PP, PVC, SB, хлопок. Упаковка: индивидуальная, клинически чистая. В упаковочном ящике 12 шт. </t>
  </si>
  <si>
    <t>Дыхательный контур реанимационный для новорожденных с обогревом для назального СРАР. Дыхательный контур однолинейный, общая длина не более 1,6м состоит из гофрированного шланга с обогревом диаметром не более 15мм, длиной не менее 1,2м, переходящим в трубку диаметром не более 6мм длиной не менее 0,3м, подводящей поток к универсальному генератору СРАР. Провод обогрева  спиральный (витой),  примыкающий к внутренним стенкам для равномерного прогрева. Разъём питания провода обогрева - двойная контактная группа с направляющим приливом, вмонтирован в жесткий соединитель 22F на камеру увлажнения увлажнителя. Соединитель имеет температурный порт 7,6мм с невыпадающей герметизирующей вставкой. Аналогичный температурный порт располагается на дистальном конце гофрированного шланга. Универсальный генератор  СРАР - генератор с переменным потоком - схемой разобщения инспираторного и экспираторного потоков имеет патрубки: подключения магистрали свежего потока (инспираторный поток), патрубок отвода газов (экспираторный поток) с отводящим шлангом растягивающимся диаметром не более 10мм длиной не менее 0,8 м и патрубок подключения линии мониторинга давления с подключённой линией длиной не менее 1, 6м с стыковочным разъемом к аппаратуре "вставляемый Луер лок". Шланг выдоха имеет малые порты - разрезы для сброса давления при закупорке. К универсальному генератору может подключаться  назальная канюля или назальная маска.  Посадочное место для канюли или маски - прямоугольная ниша: Ш = 12±0,5мм, Д = 17±0,5 мм. В нижней части генератора закреплены две подвязки длиной 14±0,5 см для фиксации генератора через отверстия шапочки.  В комплект контура входят: гофрированный дополнительный дыхательный шланг длиной не менее 0,8м для включения в контур камеры увлажнения; ленточный измеритель окружности головы для выбора шапочки с цветовой маркировкой размера и круглый шаблон для подбора размера канюли или маски. Материал: полиэтилен, полипропилен, хлопок, силикон. Упаковка: индивидуальная, клинически чистая, 12шт.</t>
  </si>
  <si>
    <t xml:space="preserve"> Контур дыхательный для соединения аппаратов НДА и ИВЛ с пациентом. Контур дыхательный базовый реверсивный, диаметр 15мм, длиной 1,6м,  с угловым соединителем 22М/15F с угловым портом Луер Лок с герметизирующим "not  loosing" колпачком,  с защитной крышкой  на У-образном стандартном соединителе. Материал: полипропилен, полиэтилен, не содержит латекса. Упаковка: индивидуальная, клинически чистая, 10 шт. 
</t>
  </si>
  <si>
    <t xml:space="preserve">Трубка дыхательного контура - канюля для длительной и кратковременной подачи кислорода. Канюля назальная для новорождённых с удлинительным шлангом длиной не менее 1,8м, длина всей системы не менее 2,1м, с нескользящим седловидным фиксатором для оптимального позиционирования на губе пациента, зубцы канюли мягкие атравматичные  термопластичные изогнутые, 2,0/8,5мм с базой 7,0мм, продольноармированный кислородный шланг - исключается запирание канала при перегибе и обеспечивается равномерность потока, с регулировкой и фиксацией положения канюли, соединение с источником - стандартное 6мм, эластомерное. Соединитель канюли с трубкой зелёного цвета. Материал: имплантационно-нетоксичный поливинилхлорид. Упаковка: индивидуальная, клинически чистая, 50 шт. 
</t>
  </si>
</sst>
</file>

<file path=xl/styles.xml><?xml version="1.0" encoding="utf-8"?>
<styleSheet xmlns="http://schemas.openxmlformats.org/spreadsheetml/2006/main">
  <numFmts count="3">
    <numFmt numFmtId="164" formatCode="_-* #,##0_-;\-* #,##0_-;_-* \-??_-;_-@_-"/>
    <numFmt numFmtId="165" formatCode="_-* #,##0.00\ _₽_-;\-* #,##0.00\ _₽_-;_-* &quot;-&quot;??\ _₽_-;_-@_-"/>
    <numFmt numFmtId="166" formatCode="#,##0_р_."/>
  </numFmts>
  <fonts count="13">
    <font>
      <sz val="11"/>
      <color theme="1"/>
      <name val="Calibri"/>
      <family val="2"/>
      <charset val="204"/>
      <scheme val="minor"/>
    </font>
    <font>
      <b/>
      <sz val="10"/>
      <name val="Times New Roman"/>
      <family val="1"/>
      <charset val="204"/>
    </font>
    <font>
      <sz val="10"/>
      <name val="Times New Roman"/>
      <family val="1"/>
      <charset val="204"/>
    </font>
    <font>
      <sz val="8"/>
      <name val="Arial"/>
      <family val="2"/>
      <charset val="204"/>
    </font>
    <font>
      <b/>
      <sz val="12"/>
      <name val="Times New Roman"/>
      <family val="1"/>
      <charset val="204"/>
    </font>
    <font>
      <sz val="10"/>
      <name val="Arial Cyr"/>
      <charset val="204"/>
    </font>
    <font>
      <sz val="10"/>
      <name val="Arial"/>
      <family val="2"/>
      <charset val="204"/>
    </font>
    <font>
      <sz val="10"/>
      <color indexed="8"/>
      <name val="MS Sans Serif"/>
      <family val="2"/>
      <charset val="204"/>
    </font>
    <font>
      <sz val="10"/>
      <color indexed="8"/>
      <name val="Times New Roman"/>
      <family val="1"/>
      <charset val="204"/>
    </font>
    <font>
      <sz val="10"/>
      <color theme="1"/>
      <name val="Times New Roman"/>
      <family val="1"/>
      <charset val="204"/>
    </font>
    <font>
      <b/>
      <sz val="10"/>
      <color indexed="8"/>
      <name val="Times New Roman"/>
      <family val="1"/>
      <charset val="204"/>
    </font>
    <font>
      <b/>
      <sz val="10"/>
      <color theme="1"/>
      <name val="Times New Roman"/>
      <family val="1"/>
      <charset val="204"/>
    </font>
    <font>
      <sz val="10"/>
      <color rgb="FF00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3" fillId="0" borderId="0">
      <alignment horizontal="left"/>
    </xf>
    <xf numFmtId="0" fontId="5" fillId="0" borderId="0">
      <alignment horizontal="center"/>
    </xf>
    <xf numFmtId="0" fontId="6" fillId="0" borderId="0"/>
    <xf numFmtId="0" fontId="5" fillId="0" borderId="0"/>
    <xf numFmtId="0" fontId="6" fillId="0" borderId="0"/>
    <xf numFmtId="0" fontId="7" fillId="0" borderId="0"/>
    <xf numFmtId="0" fontId="6" fillId="0" borderId="0"/>
    <xf numFmtId="0" fontId="6" fillId="0" borderId="0"/>
    <xf numFmtId="165" fontId="6" fillId="0" borderId="0" applyFont="0" applyFill="0" applyBorder="0" applyAlignment="0" applyProtection="0"/>
    <xf numFmtId="0" fontId="5" fillId="0" borderId="0">
      <alignment horizontal="center"/>
    </xf>
  </cellStyleXfs>
  <cellXfs count="40">
    <xf numFmtId="0" fontId="0" fillId="0" borderId="0" xfId="0"/>
    <xf numFmtId="0" fontId="2" fillId="0" borderId="0" xfId="0" applyFont="1"/>
    <xf numFmtId="0" fontId="2" fillId="0" borderId="0" xfId="0" applyFont="1" applyAlignment="1">
      <alignment vertical="top" wrapText="1"/>
    </xf>
    <xf numFmtId="0" fontId="2" fillId="0" borderId="0" xfId="0" applyFont="1" applyAlignment="1">
      <alignment horizontal="center"/>
    </xf>
    <xf numFmtId="3" fontId="2" fillId="0" borderId="0" xfId="0" applyNumberFormat="1" applyFont="1"/>
    <xf numFmtId="0" fontId="2"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3" fontId="4" fillId="0" borderId="0" xfId="0" applyNumberFormat="1" applyFont="1" applyFill="1" applyBorder="1" applyAlignment="1">
      <alignment horizontal="left" vertical="top" wrapText="1"/>
    </xf>
    <xf numFmtId="0" fontId="4" fillId="0" borderId="0" xfId="0" applyFont="1" applyAlignment="1">
      <alignment vertical="top" wrapText="1"/>
    </xf>
    <xf numFmtId="0" fontId="10" fillId="0" borderId="1" xfId="5" applyFont="1" applyFill="1" applyBorder="1" applyAlignment="1">
      <alignment horizontal="left" vertical="top" wrapText="1"/>
    </xf>
    <xf numFmtId="0" fontId="10" fillId="0" borderId="1" xfId="5" applyFont="1" applyFill="1" applyBorder="1" applyAlignment="1">
      <alignment horizontal="left" vertical="top"/>
    </xf>
    <xf numFmtId="164" fontId="10" fillId="0" borderId="1" xfId="9" applyNumberFormat="1" applyFont="1" applyFill="1" applyBorder="1" applyAlignment="1" applyProtection="1">
      <alignment horizontal="left" vertical="top" wrapText="1"/>
    </xf>
    <xf numFmtId="4" fontId="11" fillId="0" borderId="1" xfId="5" applyNumberFormat="1" applyFont="1" applyFill="1" applyBorder="1" applyAlignment="1">
      <alignment horizontal="left" vertical="top" wrapText="1"/>
    </xf>
    <xf numFmtId="0" fontId="1" fillId="0" borderId="1" xfId="5" applyFont="1" applyFill="1" applyBorder="1" applyAlignment="1">
      <alignment horizontal="left" vertical="top" wrapText="1"/>
    </xf>
    <xf numFmtId="4" fontId="2" fillId="0" borderId="0" xfId="0" applyNumberFormat="1" applyFont="1"/>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4" fontId="9" fillId="0" borderId="1" xfId="0" applyNumberFormat="1" applyFont="1" applyFill="1" applyBorder="1" applyAlignment="1">
      <alignment horizontal="left" vertical="top" wrapText="1"/>
    </xf>
    <xf numFmtId="4" fontId="2" fillId="0" borderId="1" xfId="0" applyNumberFormat="1" applyFont="1" applyFill="1" applyBorder="1" applyAlignment="1">
      <alignment horizontal="left" vertical="top" wrapText="1"/>
    </xf>
    <xf numFmtId="0" fontId="8" fillId="0" borderId="1" xfId="5" applyFont="1" applyFill="1" applyBorder="1" applyAlignment="1">
      <alignment horizontal="left" vertical="top" wrapText="1"/>
    </xf>
    <xf numFmtId="0" fontId="8" fillId="0" borderId="1" xfId="10" applyFont="1" applyFill="1" applyBorder="1" applyAlignment="1" applyProtection="1">
      <alignment horizontal="left" vertical="top" wrapText="1"/>
      <protection locked="0"/>
    </xf>
    <xf numFmtId="164" fontId="8" fillId="0" borderId="1" xfId="9" applyNumberFormat="1" applyFont="1" applyFill="1" applyBorder="1" applyAlignment="1" applyProtection="1">
      <alignment horizontal="left" vertical="top" wrapText="1"/>
      <protection locked="0"/>
    </xf>
    <xf numFmtId="4" fontId="8" fillId="0" borderId="1" xfId="10" applyNumberFormat="1" applyFont="1" applyFill="1" applyBorder="1" applyAlignment="1" applyProtection="1">
      <alignment horizontal="left" vertical="top" wrapText="1"/>
      <protection locked="0"/>
    </xf>
    <xf numFmtId="0" fontId="8" fillId="0" borderId="1" xfId="5" applyFont="1" applyFill="1" applyBorder="1" applyAlignment="1" applyProtection="1">
      <alignment horizontal="left" vertical="top" wrapText="1"/>
      <protection locked="0"/>
    </xf>
    <xf numFmtId="4" fontId="8" fillId="0" borderId="1" xfId="5" applyNumberFormat="1" applyFont="1" applyFill="1" applyBorder="1" applyAlignment="1" applyProtection="1">
      <alignment horizontal="left" vertical="top" wrapText="1"/>
      <protection locked="0"/>
    </xf>
    <xf numFmtId="166" fontId="9" fillId="0" borderId="1" xfId="5" applyNumberFormat="1" applyFont="1" applyFill="1" applyBorder="1" applyAlignment="1">
      <alignment horizontal="left" vertical="top" wrapText="1"/>
    </xf>
    <xf numFmtId="0" fontId="8" fillId="0" borderId="1" xfId="8" applyFont="1" applyFill="1" applyBorder="1" applyAlignment="1" applyProtection="1">
      <alignment horizontal="left" vertical="top" wrapText="1"/>
      <protection locked="0"/>
    </xf>
    <xf numFmtId="4" fontId="2" fillId="0" borderId="1" xfId="5" applyNumberFormat="1" applyFont="1" applyFill="1" applyBorder="1" applyAlignment="1">
      <alignment horizontal="left" vertical="top" wrapText="1"/>
    </xf>
    <xf numFmtId="0" fontId="12" fillId="0" borderId="1" xfId="5" applyFont="1" applyFill="1" applyBorder="1" applyAlignment="1">
      <alignment horizontal="left" vertical="top" wrapText="1"/>
    </xf>
    <xf numFmtId="0" fontId="8" fillId="0" borderId="1" xfId="8" applyFont="1" applyFill="1" applyBorder="1" applyAlignment="1" applyProtection="1">
      <alignment horizontal="left" vertical="top" wrapText="1"/>
    </xf>
    <xf numFmtId="0" fontId="8" fillId="0" borderId="1" xfId="10" applyFont="1" applyFill="1" applyBorder="1" applyAlignment="1" applyProtection="1">
      <alignment horizontal="left" vertical="top" wrapText="1"/>
    </xf>
    <xf numFmtId="0" fontId="9" fillId="0" borderId="1" xfId="5" applyFont="1" applyFill="1" applyBorder="1" applyAlignment="1">
      <alignment horizontal="left" vertical="top" wrapText="1"/>
    </xf>
    <xf numFmtId="164" fontId="8" fillId="0" borderId="1" xfId="9" applyNumberFormat="1" applyFont="1" applyFill="1" applyBorder="1" applyAlignment="1" applyProtection="1">
      <alignment horizontal="left" vertical="top" wrapText="1"/>
    </xf>
    <xf numFmtId="4" fontId="8" fillId="0" borderId="1" xfId="5" applyNumberFormat="1"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 xfId="0" applyFont="1" applyFill="1" applyBorder="1" applyAlignment="1" applyProtection="1">
      <alignment horizontal="left" vertical="top" wrapText="1"/>
      <protection locked="0"/>
    </xf>
    <xf numFmtId="2" fontId="2" fillId="0" borderId="1" xfId="0" applyNumberFormat="1" applyFont="1" applyFill="1" applyBorder="1" applyAlignment="1">
      <alignment horizontal="left" vertical="top" wrapText="1"/>
    </xf>
    <xf numFmtId="0" fontId="8" fillId="0" borderId="1" xfId="2" applyFont="1" applyFill="1" applyBorder="1" applyAlignment="1" applyProtection="1">
      <alignment horizontal="left" vertical="top" wrapText="1"/>
      <protection locked="0"/>
    </xf>
    <xf numFmtId="0" fontId="2" fillId="0" borderId="1" xfId="5" applyFont="1" applyFill="1" applyBorder="1" applyAlignment="1">
      <alignment horizontal="left" vertical="top" wrapText="1"/>
    </xf>
  </cellXfs>
  <cellStyles count="11">
    <cellStyle name="Обычный" xfId="0" builtinId="0"/>
    <cellStyle name="Обычный 12" xfId="4"/>
    <cellStyle name="Обычный 2" xfId="5"/>
    <cellStyle name="Обычный 3" xfId="1"/>
    <cellStyle name="Обычный 3 2" xfId="6"/>
    <cellStyle name="Обычный 4" xfId="3"/>
    <cellStyle name="Обычный_Лист1" xfId="10"/>
    <cellStyle name="Стиль 1" xfId="2"/>
    <cellStyle name="Стиль 1 2" xfId="8"/>
    <cellStyle name="Стиль 1 3" xfId="7"/>
    <cellStyle name="Финансовый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4:H70"/>
  <sheetViews>
    <sheetView tabSelected="1" workbookViewId="0">
      <selection activeCell="C78" sqref="C78"/>
    </sheetView>
  </sheetViews>
  <sheetFormatPr defaultColWidth="9.140625" defaultRowHeight="12.75"/>
  <cols>
    <col min="1" max="1" width="7.5703125" style="3" customWidth="1"/>
    <col min="2" max="2" width="32.85546875" style="2" customWidth="1"/>
    <col min="3" max="3" width="99.7109375" style="2" customWidth="1"/>
    <col min="4" max="4" width="9.42578125" style="3" customWidth="1"/>
    <col min="5" max="5" width="8.42578125" style="1" customWidth="1"/>
    <col min="6" max="6" width="8.5703125" style="4" customWidth="1"/>
    <col min="7" max="7" width="12.5703125" style="4" customWidth="1"/>
    <col min="8" max="8" width="10.85546875" style="1" bestFit="1" customWidth="1"/>
    <col min="9" max="16384" width="9.140625" style="1"/>
  </cols>
  <sheetData>
    <row r="4" spans="1:8" ht="15.75">
      <c r="B4" s="8" t="s">
        <v>101</v>
      </c>
    </row>
    <row r="5" spans="1:8" ht="15.75">
      <c r="A5" s="5"/>
      <c r="B5" s="6"/>
      <c r="C5" s="6"/>
      <c r="D5" s="6"/>
      <c r="E5" s="6"/>
      <c r="F5" s="7"/>
      <c r="G5" s="7"/>
    </row>
    <row r="6" spans="1:8" ht="15.75">
      <c r="A6" s="5"/>
      <c r="B6" s="6"/>
      <c r="C6" s="6"/>
      <c r="D6" s="6"/>
      <c r="E6" s="6"/>
      <c r="F6" s="7"/>
      <c r="G6" s="7"/>
    </row>
    <row r="7" spans="1:8" ht="50.25" customHeight="1">
      <c r="A7" s="13" t="s">
        <v>102</v>
      </c>
      <c r="B7" s="9" t="s">
        <v>100</v>
      </c>
      <c r="C7" s="9" t="s">
        <v>86</v>
      </c>
      <c r="D7" s="10" t="s">
        <v>9</v>
      </c>
      <c r="E7" s="11" t="s">
        <v>8</v>
      </c>
      <c r="F7" s="10" t="s">
        <v>103</v>
      </c>
      <c r="G7" s="12" t="s">
        <v>1</v>
      </c>
    </row>
    <row r="8" spans="1:8" ht="97.5" customHeight="1">
      <c r="A8" s="15">
        <v>1</v>
      </c>
      <c r="B8" s="16" t="s">
        <v>99</v>
      </c>
      <c r="C8" s="17" t="s">
        <v>2</v>
      </c>
      <c r="D8" s="16" t="s">
        <v>0</v>
      </c>
      <c r="E8" s="17">
        <v>1000</v>
      </c>
      <c r="F8" s="18">
        <v>1085</v>
      </c>
      <c r="G8" s="19">
        <f>SUM(E8*F8)</f>
        <v>1085000</v>
      </c>
    </row>
    <row r="9" spans="1:8" ht="96" customHeight="1">
      <c r="A9" s="15">
        <v>2</v>
      </c>
      <c r="B9" s="16" t="s">
        <v>99</v>
      </c>
      <c r="C9" s="17" t="s">
        <v>3</v>
      </c>
      <c r="D9" s="16" t="s">
        <v>0</v>
      </c>
      <c r="E9" s="17">
        <v>4000</v>
      </c>
      <c r="F9" s="18">
        <v>1110</v>
      </c>
      <c r="G9" s="19">
        <f t="shared" ref="G9:G68" si="0">SUM(E9*F9)</f>
        <v>4440000</v>
      </c>
    </row>
    <row r="10" spans="1:8" ht="101.25" customHeight="1">
      <c r="A10" s="15">
        <v>3</v>
      </c>
      <c r="B10" s="16" t="s">
        <v>99</v>
      </c>
      <c r="C10" s="17" t="s">
        <v>4</v>
      </c>
      <c r="D10" s="16" t="s">
        <v>0</v>
      </c>
      <c r="E10" s="17">
        <v>1000</v>
      </c>
      <c r="F10" s="18">
        <v>1085</v>
      </c>
      <c r="G10" s="19">
        <f t="shared" si="0"/>
        <v>1085000</v>
      </c>
    </row>
    <row r="11" spans="1:8" ht="102.75" customHeight="1">
      <c r="A11" s="15">
        <v>4</v>
      </c>
      <c r="B11" s="16" t="s">
        <v>99</v>
      </c>
      <c r="C11" s="17" t="s">
        <v>5</v>
      </c>
      <c r="D11" s="16" t="s">
        <v>0</v>
      </c>
      <c r="E11" s="17">
        <v>1000</v>
      </c>
      <c r="F11" s="18">
        <v>1100</v>
      </c>
      <c r="G11" s="19">
        <f t="shared" si="0"/>
        <v>1100000</v>
      </c>
    </row>
    <row r="12" spans="1:8" ht="105" customHeight="1">
      <c r="A12" s="15">
        <v>5</v>
      </c>
      <c r="B12" s="16" t="s">
        <v>99</v>
      </c>
      <c r="C12" s="17" t="s">
        <v>6</v>
      </c>
      <c r="D12" s="16" t="s">
        <v>0</v>
      </c>
      <c r="E12" s="17">
        <v>6100</v>
      </c>
      <c r="F12" s="18">
        <v>1255</v>
      </c>
      <c r="G12" s="19">
        <f t="shared" si="0"/>
        <v>7655500</v>
      </c>
    </row>
    <row r="13" spans="1:8" ht="89.25" customHeight="1">
      <c r="A13" s="15">
        <v>6</v>
      </c>
      <c r="B13" s="16" t="s">
        <v>99</v>
      </c>
      <c r="C13" s="17" t="s">
        <v>7</v>
      </c>
      <c r="D13" s="16" t="s">
        <v>0</v>
      </c>
      <c r="E13" s="17">
        <v>750</v>
      </c>
      <c r="F13" s="18">
        <v>1100</v>
      </c>
      <c r="G13" s="19">
        <f t="shared" si="0"/>
        <v>825000</v>
      </c>
      <c r="H13" s="14"/>
    </row>
    <row r="14" spans="1:8" ht="65.25" customHeight="1">
      <c r="A14" s="15">
        <v>7</v>
      </c>
      <c r="B14" s="20" t="s">
        <v>10</v>
      </c>
      <c r="C14" s="20" t="s">
        <v>104</v>
      </c>
      <c r="D14" s="21" t="s">
        <v>0</v>
      </c>
      <c r="E14" s="22">
        <v>250</v>
      </c>
      <c r="F14" s="23">
        <v>3585</v>
      </c>
      <c r="G14" s="19">
        <f t="shared" si="0"/>
        <v>896250</v>
      </c>
    </row>
    <row r="15" spans="1:8" ht="65.25" customHeight="1">
      <c r="A15" s="15">
        <v>8</v>
      </c>
      <c r="B15" s="24" t="s">
        <v>11</v>
      </c>
      <c r="C15" s="20" t="s">
        <v>12</v>
      </c>
      <c r="D15" s="24" t="s">
        <v>0</v>
      </c>
      <c r="E15" s="22">
        <v>100</v>
      </c>
      <c r="F15" s="25">
        <v>15864</v>
      </c>
      <c r="G15" s="19">
        <f t="shared" si="0"/>
        <v>1586400</v>
      </c>
    </row>
    <row r="16" spans="1:8" ht="42" customHeight="1">
      <c r="A16" s="15">
        <v>9</v>
      </c>
      <c r="B16" s="20" t="s">
        <v>13</v>
      </c>
      <c r="C16" s="26" t="s">
        <v>14</v>
      </c>
      <c r="D16" s="27" t="s">
        <v>0</v>
      </c>
      <c r="E16" s="22">
        <v>50</v>
      </c>
      <c r="F16" s="28">
        <v>10822.020000000002</v>
      </c>
      <c r="G16" s="19">
        <f t="shared" si="0"/>
        <v>541101.00000000012</v>
      </c>
    </row>
    <row r="17" spans="1:7" ht="81.75" customHeight="1">
      <c r="A17" s="15">
        <v>10</v>
      </c>
      <c r="B17" s="20" t="s">
        <v>15</v>
      </c>
      <c r="C17" s="26" t="s">
        <v>16</v>
      </c>
      <c r="D17" s="24" t="s">
        <v>0</v>
      </c>
      <c r="E17" s="22">
        <v>300</v>
      </c>
      <c r="F17" s="28">
        <v>12264.119999999999</v>
      </c>
      <c r="G17" s="19">
        <f t="shared" si="0"/>
        <v>3679235.9999999995</v>
      </c>
    </row>
    <row r="18" spans="1:7" ht="83.25" customHeight="1">
      <c r="A18" s="15">
        <v>11</v>
      </c>
      <c r="B18" s="24" t="s">
        <v>17</v>
      </c>
      <c r="C18" s="24" t="s">
        <v>105</v>
      </c>
      <c r="D18" s="24" t="s">
        <v>0</v>
      </c>
      <c r="E18" s="22">
        <v>300</v>
      </c>
      <c r="F18" s="25">
        <v>378</v>
      </c>
      <c r="G18" s="19">
        <f t="shared" si="0"/>
        <v>113400</v>
      </c>
    </row>
    <row r="19" spans="1:7" ht="37.5" customHeight="1">
      <c r="A19" s="15">
        <v>12</v>
      </c>
      <c r="B19" s="20" t="s">
        <v>18</v>
      </c>
      <c r="C19" s="29" t="s">
        <v>19</v>
      </c>
      <c r="D19" s="24" t="s">
        <v>0</v>
      </c>
      <c r="E19" s="22">
        <v>200</v>
      </c>
      <c r="F19" s="25">
        <v>1041</v>
      </c>
      <c r="G19" s="19">
        <f t="shared" si="0"/>
        <v>208200</v>
      </c>
    </row>
    <row r="20" spans="1:7" ht="84" customHeight="1">
      <c r="A20" s="15">
        <v>13</v>
      </c>
      <c r="B20" s="30" t="s">
        <v>20</v>
      </c>
      <c r="C20" s="29" t="s">
        <v>106</v>
      </c>
      <c r="D20" s="21" t="s">
        <v>0</v>
      </c>
      <c r="E20" s="22">
        <v>10</v>
      </c>
      <c r="F20" s="23">
        <v>568</v>
      </c>
      <c r="G20" s="19">
        <f t="shared" si="0"/>
        <v>5680</v>
      </c>
    </row>
    <row r="21" spans="1:7" ht="84.75" customHeight="1">
      <c r="A21" s="15">
        <v>14</v>
      </c>
      <c r="B21" s="30" t="s">
        <v>21</v>
      </c>
      <c r="C21" s="29" t="s">
        <v>107</v>
      </c>
      <c r="D21" s="21" t="s">
        <v>0</v>
      </c>
      <c r="E21" s="22">
        <v>10</v>
      </c>
      <c r="F21" s="23">
        <v>568</v>
      </c>
      <c r="G21" s="19">
        <f t="shared" si="0"/>
        <v>5680</v>
      </c>
    </row>
    <row r="22" spans="1:7" ht="91.5" customHeight="1">
      <c r="A22" s="15">
        <v>15</v>
      </c>
      <c r="B22" s="30" t="s">
        <v>22</v>
      </c>
      <c r="C22" s="29" t="s">
        <v>108</v>
      </c>
      <c r="D22" s="21" t="s">
        <v>0</v>
      </c>
      <c r="E22" s="22">
        <v>2600</v>
      </c>
      <c r="F22" s="23">
        <v>710</v>
      </c>
      <c r="G22" s="19">
        <f t="shared" si="0"/>
        <v>1846000</v>
      </c>
    </row>
    <row r="23" spans="1:7" ht="117" customHeight="1">
      <c r="A23" s="15">
        <v>16</v>
      </c>
      <c r="B23" s="30" t="s">
        <v>23</v>
      </c>
      <c r="C23" s="29" t="s">
        <v>109</v>
      </c>
      <c r="D23" s="21" t="s">
        <v>0</v>
      </c>
      <c r="E23" s="22">
        <v>100</v>
      </c>
      <c r="F23" s="23">
        <v>681</v>
      </c>
      <c r="G23" s="19">
        <f t="shared" si="0"/>
        <v>68100</v>
      </c>
    </row>
    <row r="24" spans="1:7" ht="111.75" customHeight="1">
      <c r="A24" s="15">
        <v>17</v>
      </c>
      <c r="B24" s="30" t="s">
        <v>24</v>
      </c>
      <c r="C24" s="29" t="s">
        <v>110</v>
      </c>
      <c r="D24" s="21" t="s">
        <v>0</v>
      </c>
      <c r="E24" s="22">
        <v>100</v>
      </c>
      <c r="F24" s="23">
        <v>681</v>
      </c>
      <c r="G24" s="19">
        <f t="shared" si="0"/>
        <v>68100</v>
      </c>
    </row>
    <row r="25" spans="1:7" ht="53.25" customHeight="1">
      <c r="A25" s="15">
        <v>18</v>
      </c>
      <c r="B25" s="24" t="s">
        <v>29</v>
      </c>
      <c r="C25" s="29" t="s">
        <v>30</v>
      </c>
      <c r="D25" s="24" t="s">
        <v>0</v>
      </c>
      <c r="E25" s="22">
        <v>5</v>
      </c>
      <c r="F25" s="25">
        <v>19800</v>
      </c>
      <c r="G25" s="19">
        <f t="shared" si="0"/>
        <v>99000</v>
      </c>
    </row>
    <row r="26" spans="1:7" ht="124.5" customHeight="1">
      <c r="A26" s="15">
        <v>19</v>
      </c>
      <c r="B26" s="31" t="s">
        <v>31</v>
      </c>
      <c r="C26" s="29" t="s">
        <v>111</v>
      </c>
      <c r="D26" s="21" t="s">
        <v>0</v>
      </c>
      <c r="E26" s="22">
        <v>30</v>
      </c>
      <c r="F26" s="23">
        <v>10406</v>
      </c>
      <c r="G26" s="19">
        <f t="shared" si="0"/>
        <v>312180</v>
      </c>
    </row>
    <row r="27" spans="1:7" ht="122.25" customHeight="1">
      <c r="A27" s="15">
        <v>20</v>
      </c>
      <c r="B27" s="20" t="s">
        <v>32</v>
      </c>
      <c r="C27" s="32" t="s">
        <v>33</v>
      </c>
      <c r="D27" s="21" t="s">
        <v>0</v>
      </c>
      <c r="E27" s="22">
        <v>10</v>
      </c>
      <c r="F27" s="23">
        <v>814</v>
      </c>
      <c r="G27" s="19">
        <f t="shared" si="0"/>
        <v>8140</v>
      </c>
    </row>
    <row r="28" spans="1:7" ht="125.25" customHeight="1">
      <c r="A28" s="15">
        <v>21</v>
      </c>
      <c r="B28" s="20" t="s">
        <v>34</v>
      </c>
      <c r="C28" s="32" t="s">
        <v>35</v>
      </c>
      <c r="D28" s="21" t="s">
        <v>0</v>
      </c>
      <c r="E28" s="22">
        <v>30</v>
      </c>
      <c r="F28" s="23">
        <v>814</v>
      </c>
      <c r="G28" s="19">
        <f t="shared" si="0"/>
        <v>24420</v>
      </c>
    </row>
    <row r="29" spans="1:7" ht="125.25" customHeight="1">
      <c r="A29" s="15">
        <v>22</v>
      </c>
      <c r="B29" s="20" t="s">
        <v>36</v>
      </c>
      <c r="C29" s="32" t="s">
        <v>37</v>
      </c>
      <c r="D29" s="21" t="s">
        <v>0</v>
      </c>
      <c r="E29" s="22">
        <v>300</v>
      </c>
      <c r="F29" s="23">
        <v>814</v>
      </c>
      <c r="G29" s="19">
        <f t="shared" si="0"/>
        <v>244200</v>
      </c>
    </row>
    <row r="30" spans="1:7" ht="125.25" customHeight="1">
      <c r="A30" s="15">
        <v>23</v>
      </c>
      <c r="B30" s="20" t="s">
        <v>38</v>
      </c>
      <c r="C30" s="32" t="s">
        <v>39</v>
      </c>
      <c r="D30" s="21" t="s">
        <v>0</v>
      </c>
      <c r="E30" s="22">
        <v>50</v>
      </c>
      <c r="F30" s="23">
        <v>814</v>
      </c>
      <c r="G30" s="19">
        <f t="shared" si="0"/>
        <v>40700</v>
      </c>
    </row>
    <row r="31" spans="1:7" ht="122.25" customHeight="1">
      <c r="A31" s="15">
        <v>24</v>
      </c>
      <c r="B31" s="20" t="s">
        <v>40</v>
      </c>
      <c r="C31" s="32" t="s">
        <v>41</v>
      </c>
      <c r="D31" s="24" t="s">
        <v>0</v>
      </c>
      <c r="E31" s="22">
        <v>300</v>
      </c>
      <c r="F31" s="25">
        <v>814</v>
      </c>
      <c r="G31" s="19">
        <f t="shared" si="0"/>
        <v>244200</v>
      </c>
    </row>
    <row r="32" spans="1:7" ht="43.5" customHeight="1">
      <c r="A32" s="15">
        <v>25</v>
      </c>
      <c r="B32" s="20" t="s">
        <v>42</v>
      </c>
      <c r="C32" s="29" t="s">
        <v>43</v>
      </c>
      <c r="D32" s="20" t="s">
        <v>0</v>
      </c>
      <c r="E32" s="33">
        <v>2000</v>
      </c>
      <c r="F32" s="34">
        <v>6158</v>
      </c>
      <c r="G32" s="19">
        <f t="shared" si="0"/>
        <v>12316000</v>
      </c>
    </row>
    <row r="33" spans="1:7" ht="88.5" customHeight="1">
      <c r="A33" s="15">
        <v>26</v>
      </c>
      <c r="B33" s="20" t="s">
        <v>44</v>
      </c>
      <c r="C33" s="32" t="s">
        <v>45</v>
      </c>
      <c r="D33" s="20" t="s">
        <v>0</v>
      </c>
      <c r="E33" s="33">
        <v>500</v>
      </c>
      <c r="F33" s="34">
        <v>950</v>
      </c>
      <c r="G33" s="19">
        <f t="shared" si="0"/>
        <v>475000</v>
      </c>
    </row>
    <row r="34" spans="1:7" ht="97.5" customHeight="1">
      <c r="A34" s="15">
        <v>27</v>
      </c>
      <c r="B34" s="20" t="s">
        <v>46</v>
      </c>
      <c r="C34" s="29" t="s">
        <v>112</v>
      </c>
      <c r="D34" s="20" t="s">
        <v>0</v>
      </c>
      <c r="E34" s="33">
        <v>3000</v>
      </c>
      <c r="F34" s="34">
        <v>946</v>
      </c>
      <c r="G34" s="19">
        <f t="shared" si="0"/>
        <v>2838000</v>
      </c>
    </row>
    <row r="35" spans="1:7" ht="105.75" customHeight="1">
      <c r="A35" s="15">
        <v>28</v>
      </c>
      <c r="B35" s="20" t="s">
        <v>47</v>
      </c>
      <c r="C35" s="29" t="s">
        <v>113</v>
      </c>
      <c r="D35" s="20" t="s">
        <v>0</v>
      </c>
      <c r="E35" s="33">
        <v>500</v>
      </c>
      <c r="F35" s="23">
        <v>416</v>
      </c>
      <c r="G35" s="19">
        <f t="shared" si="0"/>
        <v>208000</v>
      </c>
    </row>
    <row r="36" spans="1:7" ht="111.75" customHeight="1">
      <c r="A36" s="15">
        <v>29</v>
      </c>
      <c r="B36" s="20" t="s">
        <v>48</v>
      </c>
      <c r="C36" s="29" t="s">
        <v>114</v>
      </c>
      <c r="D36" s="20" t="s">
        <v>0</v>
      </c>
      <c r="E36" s="33">
        <v>260</v>
      </c>
      <c r="F36" s="23">
        <v>416</v>
      </c>
      <c r="G36" s="19">
        <f t="shared" si="0"/>
        <v>108160</v>
      </c>
    </row>
    <row r="37" spans="1:7" ht="126.75" customHeight="1">
      <c r="A37" s="15">
        <v>30</v>
      </c>
      <c r="B37" s="20" t="s">
        <v>49</v>
      </c>
      <c r="C37" s="29" t="s">
        <v>115</v>
      </c>
      <c r="D37" s="20" t="s">
        <v>0</v>
      </c>
      <c r="E37" s="33">
        <v>300</v>
      </c>
      <c r="F37" s="34">
        <v>3339</v>
      </c>
      <c r="G37" s="19">
        <f t="shared" si="0"/>
        <v>1001700</v>
      </c>
    </row>
    <row r="38" spans="1:7" ht="127.5" customHeight="1">
      <c r="A38" s="15">
        <v>31</v>
      </c>
      <c r="B38" s="20" t="s">
        <v>50</v>
      </c>
      <c r="C38" s="29" t="s">
        <v>116</v>
      </c>
      <c r="D38" s="20" t="s">
        <v>0</v>
      </c>
      <c r="E38" s="33">
        <v>50</v>
      </c>
      <c r="F38" s="34">
        <v>3339</v>
      </c>
      <c r="G38" s="19">
        <f t="shared" si="0"/>
        <v>166950</v>
      </c>
    </row>
    <row r="39" spans="1:7" ht="129" customHeight="1">
      <c r="A39" s="15">
        <v>32</v>
      </c>
      <c r="B39" s="20" t="s">
        <v>51</v>
      </c>
      <c r="C39" s="29" t="s">
        <v>117</v>
      </c>
      <c r="D39" s="20" t="s">
        <v>0</v>
      </c>
      <c r="E39" s="33">
        <v>200</v>
      </c>
      <c r="F39" s="34">
        <v>3339</v>
      </c>
      <c r="G39" s="19">
        <f t="shared" si="0"/>
        <v>667800</v>
      </c>
    </row>
    <row r="40" spans="1:7" ht="108.75" customHeight="1">
      <c r="A40" s="15">
        <v>33</v>
      </c>
      <c r="B40" s="20" t="s">
        <v>52</v>
      </c>
      <c r="C40" s="32" t="s">
        <v>53</v>
      </c>
      <c r="D40" s="20" t="s">
        <v>0</v>
      </c>
      <c r="E40" s="33">
        <v>100</v>
      </c>
      <c r="F40" s="34">
        <v>568</v>
      </c>
      <c r="G40" s="19">
        <f t="shared" si="0"/>
        <v>56800</v>
      </c>
    </row>
    <row r="41" spans="1:7" ht="111" customHeight="1">
      <c r="A41" s="15">
        <v>34</v>
      </c>
      <c r="B41" s="20" t="s">
        <v>54</v>
      </c>
      <c r="C41" s="32" t="s">
        <v>55</v>
      </c>
      <c r="D41" s="20" t="s">
        <v>0</v>
      </c>
      <c r="E41" s="33">
        <v>100</v>
      </c>
      <c r="F41" s="34">
        <v>568</v>
      </c>
      <c r="G41" s="19">
        <f t="shared" si="0"/>
        <v>56800</v>
      </c>
    </row>
    <row r="42" spans="1:7" ht="103.5" customHeight="1">
      <c r="A42" s="15">
        <v>35</v>
      </c>
      <c r="B42" s="20" t="s">
        <v>56</v>
      </c>
      <c r="C42" s="32" t="s">
        <v>57</v>
      </c>
      <c r="D42" s="20" t="s">
        <v>0</v>
      </c>
      <c r="E42" s="33">
        <v>1500</v>
      </c>
      <c r="F42" s="34">
        <v>568</v>
      </c>
      <c r="G42" s="19">
        <f t="shared" si="0"/>
        <v>852000</v>
      </c>
    </row>
    <row r="43" spans="1:7" ht="108" customHeight="1">
      <c r="A43" s="15">
        <v>36</v>
      </c>
      <c r="B43" s="20" t="s">
        <v>58</v>
      </c>
      <c r="C43" s="32" t="s">
        <v>59</v>
      </c>
      <c r="D43" s="20" t="s">
        <v>0</v>
      </c>
      <c r="E43" s="33">
        <v>200</v>
      </c>
      <c r="F43" s="34">
        <v>568</v>
      </c>
      <c r="G43" s="19">
        <f t="shared" si="0"/>
        <v>113600</v>
      </c>
    </row>
    <row r="44" spans="1:7" ht="117.75" customHeight="1">
      <c r="A44" s="15">
        <v>37</v>
      </c>
      <c r="B44" s="20" t="s">
        <v>60</v>
      </c>
      <c r="C44" s="32" t="s">
        <v>61</v>
      </c>
      <c r="D44" s="20" t="s">
        <v>0</v>
      </c>
      <c r="E44" s="33">
        <v>70</v>
      </c>
      <c r="F44" s="34">
        <v>568</v>
      </c>
      <c r="G44" s="19">
        <f t="shared" si="0"/>
        <v>39760</v>
      </c>
    </row>
    <row r="45" spans="1:7" ht="216.75" customHeight="1">
      <c r="A45" s="15">
        <v>38</v>
      </c>
      <c r="B45" s="20" t="s">
        <v>62</v>
      </c>
      <c r="C45" s="29" t="s">
        <v>118</v>
      </c>
      <c r="D45" s="20" t="s">
        <v>0</v>
      </c>
      <c r="E45" s="33">
        <v>1000</v>
      </c>
      <c r="F45" s="34">
        <v>19648</v>
      </c>
      <c r="G45" s="19">
        <f t="shared" si="0"/>
        <v>19648000</v>
      </c>
    </row>
    <row r="46" spans="1:7" ht="74.25" customHeight="1">
      <c r="A46" s="15">
        <v>39</v>
      </c>
      <c r="B46" s="20" t="s">
        <v>63</v>
      </c>
      <c r="C46" s="29" t="s">
        <v>119</v>
      </c>
      <c r="D46" s="20" t="s">
        <v>0</v>
      </c>
      <c r="E46" s="33">
        <v>850</v>
      </c>
      <c r="F46" s="34">
        <v>16366</v>
      </c>
      <c r="G46" s="19">
        <f t="shared" si="0"/>
        <v>13911100</v>
      </c>
    </row>
    <row r="47" spans="1:7" ht="330.75" customHeight="1">
      <c r="A47" s="15">
        <v>40</v>
      </c>
      <c r="B47" s="20" t="s">
        <v>64</v>
      </c>
      <c r="C47" s="29" t="s">
        <v>120</v>
      </c>
      <c r="D47" s="20" t="s">
        <v>0</v>
      </c>
      <c r="E47" s="33">
        <v>1000</v>
      </c>
      <c r="F47" s="34">
        <v>10434</v>
      </c>
      <c r="G47" s="19">
        <f t="shared" si="0"/>
        <v>10434000</v>
      </c>
    </row>
    <row r="48" spans="1:7" ht="257.25" customHeight="1">
      <c r="A48" s="15">
        <v>41</v>
      </c>
      <c r="B48" s="20" t="s">
        <v>65</v>
      </c>
      <c r="C48" s="29" t="s">
        <v>121</v>
      </c>
      <c r="D48" s="20" t="s">
        <v>0</v>
      </c>
      <c r="E48" s="33">
        <v>1000</v>
      </c>
      <c r="F48" s="34">
        <v>13348</v>
      </c>
      <c r="G48" s="19">
        <f t="shared" si="0"/>
        <v>13348000</v>
      </c>
    </row>
    <row r="49" spans="1:7" ht="66.75" customHeight="1">
      <c r="A49" s="15">
        <v>42</v>
      </c>
      <c r="B49" s="20" t="s">
        <v>66</v>
      </c>
      <c r="C49" s="29" t="s">
        <v>122</v>
      </c>
      <c r="D49" s="20" t="s">
        <v>0</v>
      </c>
      <c r="E49" s="33">
        <v>70</v>
      </c>
      <c r="F49" s="34">
        <v>4304</v>
      </c>
      <c r="G49" s="19">
        <f t="shared" si="0"/>
        <v>301280</v>
      </c>
    </row>
    <row r="50" spans="1:7" ht="105.75" customHeight="1">
      <c r="A50" s="15">
        <v>43</v>
      </c>
      <c r="B50" s="20" t="s">
        <v>67</v>
      </c>
      <c r="C50" s="29" t="s">
        <v>123</v>
      </c>
      <c r="D50" s="20" t="s">
        <v>0</v>
      </c>
      <c r="E50" s="33">
        <v>1000</v>
      </c>
      <c r="F50" s="34">
        <v>851</v>
      </c>
      <c r="G50" s="19">
        <f t="shared" si="0"/>
        <v>851000</v>
      </c>
    </row>
    <row r="51" spans="1:7" ht="57.75" customHeight="1">
      <c r="A51" s="15">
        <v>44</v>
      </c>
      <c r="B51" s="16" t="s">
        <v>68</v>
      </c>
      <c r="C51" s="16" t="s">
        <v>68</v>
      </c>
      <c r="D51" s="16" t="s">
        <v>0</v>
      </c>
      <c r="E51" s="16">
        <v>80</v>
      </c>
      <c r="F51" s="19">
        <v>17500</v>
      </c>
      <c r="G51" s="19">
        <f t="shared" si="0"/>
        <v>1400000</v>
      </c>
    </row>
    <row r="52" spans="1:7" ht="25.5">
      <c r="A52" s="15">
        <v>45</v>
      </c>
      <c r="B52" s="35" t="s">
        <v>69</v>
      </c>
      <c r="C52" s="36" t="s">
        <v>87</v>
      </c>
      <c r="D52" s="16" t="s">
        <v>0</v>
      </c>
      <c r="E52" s="37">
        <v>5000</v>
      </c>
      <c r="F52" s="19">
        <v>650</v>
      </c>
      <c r="G52" s="19">
        <f t="shared" si="0"/>
        <v>3250000</v>
      </c>
    </row>
    <row r="53" spans="1:7" ht="187.5" customHeight="1">
      <c r="A53" s="15">
        <v>46</v>
      </c>
      <c r="B53" s="16" t="s">
        <v>70</v>
      </c>
      <c r="C53" s="16" t="s">
        <v>89</v>
      </c>
      <c r="D53" s="16" t="s">
        <v>0</v>
      </c>
      <c r="E53" s="37">
        <v>800</v>
      </c>
      <c r="F53" s="19">
        <v>19000</v>
      </c>
      <c r="G53" s="19">
        <f t="shared" si="0"/>
        <v>15200000</v>
      </c>
    </row>
    <row r="54" spans="1:7" ht="240.75" customHeight="1">
      <c r="A54" s="15">
        <v>47</v>
      </c>
      <c r="B54" s="16" t="s">
        <v>71</v>
      </c>
      <c r="C54" s="16" t="s">
        <v>90</v>
      </c>
      <c r="D54" s="16" t="s">
        <v>0</v>
      </c>
      <c r="E54" s="37">
        <v>3000</v>
      </c>
      <c r="F54" s="19">
        <v>4250</v>
      </c>
      <c r="G54" s="19">
        <f t="shared" si="0"/>
        <v>12750000</v>
      </c>
    </row>
    <row r="55" spans="1:7" ht="368.25" customHeight="1">
      <c r="A55" s="15">
        <v>48</v>
      </c>
      <c r="B55" s="16" t="s">
        <v>72</v>
      </c>
      <c r="C55" s="16" t="s">
        <v>88</v>
      </c>
      <c r="D55" s="16" t="s">
        <v>73</v>
      </c>
      <c r="E55" s="37">
        <v>1500</v>
      </c>
      <c r="F55" s="19">
        <v>8150</v>
      </c>
      <c r="G55" s="19">
        <f t="shared" si="0"/>
        <v>12225000</v>
      </c>
    </row>
    <row r="56" spans="1:7" ht="25.5">
      <c r="A56" s="15">
        <v>49</v>
      </c>
      <c r="B56" s="16" t="s">
        <v>74</v>
      </c>
      <c r="C56" s="35" t="s">
        <v>91</v>
      </c>
      <c r="D56" s="16" t="s">
        <v>77</v>
      </c>
      <c r="E56" s="37">
        <v>2</v>
      </c>
      <c r="F56" s="19">
        <v>28200</v>
      </c>
      <c r="G56" s="19">
        <f t="shared" si="0"/>
        <v>56400</v>
      </c>
    </row>
    <row r="57" spans="1:7" ht="25.5">
      <c r="A57" s="15">
        <v>50</v>
      </c>
      <c r="B57" s="16" t="s">
        <v>75</v>
      </c>
      <c r="C57" s="35" t="s">
        <v>91</v>
      </c>
      <c r="D57" s="16" t="s">
        <v>77</v>
      </c>
      <c r="E57" s="37">
        <v>4</v>
      </c>
      <c r="F57" s="19">
        <v>28500</v>
      </c>
      <c r="G57" s="19">
        <f t="shared" si="0"/>
        <v>114000</v>
      </c>
    </row>
    <row r="58" spans="1:7" ht="25.5">
      <c r="A58" s="15">
        <v>51</v>
      </c>
      <c r="B58" s="16" t="s">
        <v>76</v>
      </c>
      <c r="C58" s="35" t="s">
        <v>91</v>
      </c>
      <c r="D58" s="16" t="s">
        <v>77</v>
      </c>
      <c r="E58" s="37">
        <v>2</v>
      </c>
      <c r="F58" s="19">
        <v>26500</v>
      </c>
      <c r="G58" s="19">
        <f t="shared" si="0"/>
        <v>53000</v>
      </c>
    </row>
    <row r="59" spans="1:7" ht="228" customHeight="1">
      <c r="A59" s="15">
        <v>52</v>
      </c>
      <c r="B59" s="36" t="s">
        <v>79</v>
      </c>
      <c r="C59" s="36" t="s">
        <v>92</v>
      </c>
      <c r="D59" s="16" t="s">
        <v>73</v>
      </c>
      <c r="E59" s="16">
        <v>50</v>
      </c>
      <c r="F59" s="19">
        <v>8200</v>
      </c>
      <c r="G59" s="19">
        <f t="shared" si="0"/>
        <v>410000</v>
      </c>
    </row>
    <row r="60" spans="1:7" ht="129" customHeight="1">
      <c r="A60" s="15">
        <v>53</v>
      </c>
      <c r="B60" s="36" t="s">
        <v>80</v>
      </c>
      <c r="C60" s="36" t="s">
        <v>93</v>
      </c>
      <c r="D60" s="16" t="s">
        <v>0</v>
      </c>
      <c r="E60" s="16">
        <v>50</v>
      </c>
      <c r="F60" s="19">
        <v>19500</v>
      </c>
      <c r="G60" s="19">
        <f t="shared" si="0"/>
        <v>975000</v>
      </c>
    </row>
    <row r="61" spans="1:7" ht="33.75" customHeight="1">
      <c r="A61" s="15">
        <v>54</v>
      </c>
      <c r="B61" s="16" t="s">
        <v>81</v>
      </c>
      <c r="C61" s="36" t="s">
        <v>94</v>
      </c>
      <c r="D61" s="16" t="s">
        <v>0</v>
      </c>
      <c r="E61" s="16">
        <v>500</v>
      </c>
      <c r="F61" s="19">
        <v>1500</v>
      </c>
      <c r="G61" s="19">
        <f t="shared" si="0"/>
        <v>750000</v>
      </c>
    </row>
    <row r="62" spans="1:7" ht="27.75" customHeight="1">
      <c r="A62" s="15">
        <v>55</v>
      </c>
      <c r="B62" s="16" t="s">
        <v>82</v>
      </c>
      <c r="C62" s="36" t="s">
        <v>95</v>
      </c>
      <c r="D62" s="16" t="s">
        <v>0</v>
      </c>
      <c r="E62" s="16">
        <v>10000</v>
      </c>
      <c r="F62" s="19">
        <v>425</v>
      </c>
      <c r="G62" s="19">
        <f t="shared" si="0"/>
        <v>4250000</v>
      </c>
    </row>
    <row r="63" spans="1:7" ht="38.25">
      <c r="A63" s="15">
        <v>56</v>
      </c>
      <c r="B63" s="16" t="s">
        <v>83</v>
      </c>
      <c r="C63" s="38" t="s">
        <v>85</v>
      </c>
      <c r="D63" s="16" t="s">
        <v>0</v>
      </c>
      <c r="E63" s="16">
        <v>400</v>
      </c>
      <c r="F63" s="19">
        <v>2250</v>
      </c>
      <c r="G63" s="19">
        <f t="shared" si="0"/>
        <v>900000</v>
      </c>
    </row>
    <row r="64" spans="1:7" ht="35.25" customHeight="1">
      <c r="A64" s="15">
        <v>57</v>
      </c>
      <c r="B64" s="16" t="s">
        <v>84</v>
      </c>
      <c r="C64" s="36" t="s">
        <v>96</v>
      </c>
      <c r="D64" s="16" t="s">
        <v>0</v>
      </c>
      <c r="E64" s="16">
        <v>8000</v>
      </c>
      <c r="F64" s="19">
        <v>450</v>
      </c>
      <c r="G64" s="19">
        <f t="shared" si="0"/>
        <v>3600000</v>
      </c>
    </row>
    <row r="65" spans="1:7" ht="115.5" customHeight="1">
      <c r="A65" s="15">
        <v>58</v>
      </c>
      <c r="B65" s="24" t="s">
        <v>25</v>
      </c>
      <c r="C65" s="24" t="s">
        <v>97</v>
      </c>
      <c r="D65" s="39" t="s">
        <v>0</v>
      </c>
      <c r="E65" s="22">
        <v>100</v>
      </c>
      <c r="F65" s="25">
        <v>42400</v>
      </c>
      <c r="G65" s="19">
        <f t="shared" si="0"/>
        <v>4240000</v>
      </c>
    </row>
    <row r="66" spans="1:7" ht="126" customHeight="1">
      <c r="A66" s="15">
        <v>59</v>
      </c>
      <c r="B66" s="24" t="s">
        <v>26</v>
      </c>
      <c r="C66" s="24" t="s">
        <v>98</v>
      </c>
      <c r="D66" s="39" t="s">
        <v>0</v>
      </c>
      <c r="E66" s="22">
        <v>100</v>
      </c>
      <c r="F66" s="25">
        <v>42400</v>
      </c>
      <c r="G66" s="19">
        <f t="shared" si="0"/>
        <v>4240000</v>
      </c>
    </row>
    <row r="67" spans="1:7" ht="62.25" customHeight="1">
      <c r="A67" s="15">
        <v>60</v>
      </c>
      <c r="B67" s="24" t="s">
        <v>27</v>
      </c>
      <c r="C67" s="29" t="s">
        <v>28</v>
      </c>
      <c r="D67" s="29" t="s">
        <v>0</v>
      </c>
      <c r="E67" s="22">
        <v>200</v>
      </c>
      <c r="F67" s="25">
        <v>7500</v>
      </c>
      <c r="G67" s="19">
        <f t="shared" si="0"/>
        <v>1500000</v>
      </c>
    </row>
    <row r="68" spans="1:7" ht="41.25" customHeight="1">
      <c r="A68" s="15">
        <v>61</v>
      </c>
      <c r="B68" s="16" t="s">
        <v>78</v>
      </c>
      <c r="C68" s="16" t="s">
        <v>78</v>
      </c>
      <c r="D68" s="16" t="s">
        <v>0</v>
      </c>
      <c r="E68" s="16">
        <v>4000</v>
      </c>
      <c r="F68" s="19">
        <v>401.5</v>
      </c>
      <c r="G68" s="19">
        <f t="shared" si="0"/>
        <v>1606000</v>
      </c>
    </row>
    <row r="69" spans="1:7">
      <c r="G69" s="14"/>
    </row>
    <row r="70" spans="1:7">
      <c r="A70" s="1"/>
      <c r="B70" s="1"/>
      <c r="C70" s="1"/>
      <c r="D70" s="1"/>
      <c r="F70" s="1"/>
    </row>
  </sheetData>
  <pageMargins left="0.25" right="0.25" top="0.75" bottom="0.75" header="0.3" footer="0.3"/>
  <pageSetup paperSize="9" scale="75"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тендер имн</vt:lpstr>
      <vt:lpstr>'тендер имн'!Область_печати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Менеджер2</dc:creator>
  <cp:lastModifiedBy>GosZakup</cp:lastModifiedBy>
  <cp:lastPrinted>2019-02-25T06:21:39Z</cp:lastPrinted>
  <dcterms:created xsi:type="dcterms:W3CDTF">2013-02-05T05:57:43Z</dcterms:created>
  <dcterms:modified xsi:type="dcterms:W3CDTF">2019-02-25T06:22:34Z</dcterms:modified>
</cp:coreProperties>
</file>